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РАБОТА\МП БГС\МП БГС 26-30\МП БГС 26-30 утверждение\МП Благоустроенный город\"/>
    </mc:Choice>
  </mc:AlternateContent>
  <xr:revisionPtr revIDLastSave="0" documentId="13_ncr:1_{61921E5E-33E0-41B1-A331-A87FBD0346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Лист3!$A$4:$L$78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3" l="1"/>
  <c r="E71" i="3" s="1"/>
  <c r="G71" i="3"/>
  <c r="F71" i="3"/>
  <c r="E67" i="3"/>
  <c r="E43" i="3"/>
  <c r="E47" i="3"/>
  <c r="E52" i="3"/>
  <c r="E57" i="3"/>
  <c r="E60" i="3"/>
  <c r="E64" i="3"/>
  <c r="E68" i="3"/>
  <c r="E69" i="3"/>
  <c r="J67" i="3"/>
  <c r="J66" i="3" s="1"/>
  <c r="I67" i="3"/>
  <c r="I66" i="3" s="1"/>
  <c r="H67" i="3"/>
  <c r="H66" i="3" s="1"/>
  <c r="G48" i="3"/>
  <c r="E66" i="3" l="1"/>
  <c r="F73" i="3"/>
  <c r="G65" i="3"/>
  <c r="H65" i="3" s="1"/>
  <c r="I65" i="3" s="1"/>
  <c r="J65" i="3" s="1"/>
  <c r="E62" i="3"/>
  <c r="E61" i="3"/>
  <c r="F60" i="3"/>
  <c r="G60" i="3"/>
  <c r="J60" i="3"/>
  <c r="I60" i="3"/>
  <c r="H60" i="3"/>
  <c r="G58" i="3"/>
  <c r="H58" i="3" s="1"/>
  <c r="I58" i="3" s="1"/>
  <c r="J58" i="3" s="1"/>
  <c r="G55" i="3" l="1"/>
  <c r="H55" i="3" s="1"/>
  <c r="I55" i="3" s="1"/>
  <c r="J55" i="3" s="1"/>
  <c r="H53" i="3"/>
  <c r="I53" i="3" s="1"/>
  <c r="J53" i="3" s="1"/>
  <c r="G53" i="3"/>
  <c r="G49" i="3"/>
  <c r="H49" i="3" s="1"/>
  <c r="I49" i="3" s="1"/>
  <c r="J49" i="3" s="1"/>
  <c r="E49" i="3" s="1"/>
  <c r="H48" i="3"/>
  <c r="I48" i="3" s="1"/>
  <c r="J48" i="3" s="1"/>
  <c r="F66" i="3"/>
  <c r="F67" i="3"/>
  <c r="G67" i="3"/>
  <c r="G66" i="3" s="1"/>
  <c r="F35" i="3"/>
  <c r="G35" i="3"/>
  <c r="H35" i="3"/>
  <c r="I35" i="3"/>
  <c r="F31" i="3"/>
  <c r="F30" i="3"/>
  <c r="G30" i="3"/>
  <c r="G31" i="3"/>
  <c r="H30" i="3"/>
  <c r="H31" i="3"/>
  <c r="I31" i="3"/>
  <c r="I30" i="3"/>
  <c r="J31" i="3"/>
  <c r="J30" i="3"/>
  <c r="F25" i="3"/>
  <c r="G25" i="3"/>
  <c r="H25" i="3"/>
  <c r="I25" i="3"/>
  <c r="J25" i="3"/>
  <c r="G16" i="3"/>
  <c r="G15" i="3"/>
  <c r="H16" i="3"/>
  <c r="H15" i="3"/>
  <c r="J16" i="3"/>
  <c r="J15" i="3"/>
  <c r="F22" i="3"/>
  <c r="F21" i="3"/>
  <c r="J22" i="3"/>
  <c r="J21" i="3"/>
  <c r="I22" i="3"/>
  <c r="I21" i="3"/>
  <c r="H22" i="3"/>
  <c r="H21" i="3"/>
  <c r="G22" i="3"/>
  <c r="G21" i="3"/>
  <c r="E65" i="3" l="1"/>
  <c r="E19" i="3" l="1"/>
  <c r="E18" i="3"/>
  <c r="J17" i="3"/>
  <c r="I17" i="3"/>
  <c r="H17" i="3"/>
  <c r="G17" i="3"/>
  <c r="F17" i="3"/>
  <c r="F14" i="3"/>
  <c r="G14" i="3"/>
  <c r="H14" i="3"/>
  <c r="I14" i="3"/>
  <c r="J14" i="3"/>
  <c r="E16" i="3"/>
  <c r="E17" i="3" l="1"/>
  <c r="E15" i="3"/>
  <c r="E14" i="3" s="1"/>
  <c r="E33" i="3" l="1"/>
  <c r="E37" i="3"/>
  <c r="E38" i="3"/>
  <c r="E41" i="3"/>
  <c r="E55" i="3"/>
  <c r="G64" i="3" l="1"/>
  <c r="G63" i="3" s="1"/>
  <c r="H64" i="3"/>
  <c r="H63" i="3" s="1"/>
  <c r="I64" i="3"/>
  <c r="I63" i="3" s="1"/>
  <c r="J64" i="3"/>
  <c r="J63" i="3" s="1"/>
  <c r="F64" i="3"/>
  <c r="F63" i="3" s="1"/>
  <c r="E63" i="3" l="1"/>
  <c r="H72" i="3" l="1"/>
  <c r="H77" i="3" s="1"/>
  <c r="I72" i="3"/>
  <c r="I77" i="3" s="1"/>
  <c r="J72" i="3"/>
  <c r="J77" i="3" s="1"/>
  <c r="F72" i="3"/>
  <c r="F77" i="3" s="1"/>
  <c r="J76" i="3"/>
  <c r="I76" i="3"/>
  <c r="H76" i="3"/>
  <c r="G76" i="3"/>
  <c r="F76" i="3"/>
  <c r="J36" i="3"/>
  <c r="J35" i="3" s="1"/>
  <c r="G43" i="3"/>
  <c r="F43" i="3"/>
  <c r="F42" i="3" l="1"/>
  <c r="G42" i="3"/>
  <c r="F34" i="3"/>
  <c r="H20" i="3"/>
  <c r="I20" i="3"/>
  <c r="J20" i="3"/>
  <c r="E21" i="3"/>
  <c r="E22" i="3"/>
  <c r="F20" i="3"/>
  <c r="G20" i="3"/>
  <c r="G78" i="3"/>
  <c r="F78" i="3"/>
  <c r="H57" i="3"/>
  <c r="J52" i="3"/>
  <c r="J51" i="3" s="1"/>
  <c r="F52" i="3"/>
  <c r="F51" i="3" s="1"/>
  <c r="H47" i="3"/>
  <c r="H46" i="3" s="1"/>
  <c r="F47" i="3"/>
  <c r="E45" i="3"/>
  <c r="E36" i="3"/>
  <c r="G29" i="3" l="1"/>
  <c r="E20" i="3"/>
  <c r="H56" i="3"/>
  <c r="F46" i="3"/>
  <c r="F29" i="3"/>
  <c r="E30" i="3"/>
  <c r="F24" i="3"/>
  <c r="E50" i="3"/>
  <c r="J43" i="3"/>
  <c r="J34" i="3" l="1"/>
  <c r="J42" i="3"/>
  <c r="E76" i="3"/>
  <c r="J47" i="3"/>
  <c r="J29" i="3"/>
  <c r="J46" i="3" l="1"/>
  <c r="J78" i="3" l="1"/>
  <c r="I78" i="3"/>
  <c r="I43" i="3"/>
  <c r="I42" i="3" l="1"/>
  <c r="I29" i="3"/>
  <c r="J24" i="3"/>
  <c r="I52" i="3"/>
  <c r="I51" i="3" l="1"/>
  <c r="I57" i="3" l="1"/>
  <c r="I56" i="3" s="1"/>
  <c r="I34" i="3"/>
  <c r="I24" i="3" l="1"/>
  <c r="J57" i="3" l="1"/>
  <c r="J71" i="3" s="1"/>
  <c r="E58" i="3" l="1"/>
  <c r="J56" i="3"/>
  <c r="J75" i="3" l="1"/>
  <c r="J74" i="3" s="1"/>
  <c r="J70" i="3"/>
  <c r="E32" i="3"/>
  <c r="E31" i="3" s="1"/>
  <c r="H29" i="3"/>
  <c r="E29" i="3" s="1"/>
  <c r="I47" i="3"/>
  <c r="I71" i="3" s="1"/>
  <c r="I46" i="3" l="1"/>
  <c r="I75" i="3" l="1"/>
  <c r="I74" i="3" s="1"/>
  <c r="I70" i="3"/>
  <c r="E40" i="3"/>
  <c r="H34" i="3" l="1"/>
  <c r="H78" i="3" l="1"/>
  <c r="E78" i="3" s="1"/>
  <c r="E73" i="3"/>
  <c r="E44" i="3"/>
  <c r="E26" i="3" l="1"/>
  <c r="H43" i="3"/>
  <c r="H24" i="3"/>
  <c r="H42" i="3" l="1"/>
  <c r="E42" i="3"/>
  <c r="G72" i="3" l="1"/>
  <c r="G77" i="3" l="1"/>
  <c r="E77" i="3" s="1"/>
  <c r="E72" i="3"/>
  <c r="H52" i="3" l="1"/>
  <c r="H75" i="3" l="1"/>
  <c r="H70" i="3"/>
  <c r="H51" i="3"/>
  <c r="E39" i="3"/>
  <c r="H74" i="3" l="1"/>
  <c r="E75" i="3"/>
  <c r="E28" i="3"/>
  <c r="G47" i="3" l="1"/>
  <c r="E48" i="3"/>
  <c r="E27" i="3"/>
  <c r="G46" i="3" l="1"/>
  <c r="E53" i="3"/>
  <c r="E46" i="3" l="1"/>
  <c r="E54" i="3" l="1"/>
  <c r="G52" i="3" l="1"/>
  <c r="G51" i="3" l="1"/>
  <c r="E51" i="3" s="1"/>
  <c r="G57" i="3" l="1"/>
  <c r="G56" i="3" l="1"/>
  <c r="J59" i="3"/>
  <c r="G34" i="3" l="1"/>
  <c r="F57" i="3"/>
  <c r="F59" i="3"/>
  <c r="G59" i="3"/>
  <c r="I59" i="3"/>
  <c r="G24" i="3"/>
  <c r="E24" i="3" s="1"/>
  <c r="E25" i="3"/>
  <c r="F75" i="3" l="1"/>
  <c r="F70" i="3"/>
  <c r="E35" i="3"/>
  <c r="E34" i="3" s="1"/>
  <c r="F56" i="3"/>
  <c r="E56" i="3" s="1"/>
  <c r="H59" i="3"/>
  <c r="E59" i="3" s="1"/>
  <c r="F74" i="3" l="1"/>
  <c r="G75" i="3"/>
  <c r="G74" i="3" s="1"/>
  <c r="G70" i="3"/>
  <c r="E70" i="3"/>
  <c r="E74" i="3" l="1"/>
</calcChain>
</file>

<file path=xl/sharedStrings.xml><?xml version="1.0" encoding="utf-8"?>
<sst xmlns="http://schemas.openxmlformats.org/spreadsheetml/2006/main" count="225" uniqueCount="125">
  <si>
    <t>№ п/п</t>
  </si>
  <si>
    <t>Объем финансирования по годам (тыс.руб.)</t>
  </si>
  <si>
    <t>1.1.</t>
  </si>
  <si>
    <t>3.1.</t>
  </si>
  <si>
    <t>4.1.</t>
  </si>
  <si>
    <t>5.3.</t>
  </si>
  <si>
    <t>6.2.</t>
  </si>
  <si>
    <t>Срок исполнения</t>
  </si>
  <si>
    <t>Источники финансирования</t>
  </si>
  <si>
    <t>Всего  (тыс.руб.)</t>
  </si>
  <si>
    <t xml:space="preserve"> Бюджет МО Сертолово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</si>
  <si>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</si>
  <si>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</si>
  <si>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</si>
  <si>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</si>
  <si>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</si>
  <si>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</si>
  <si>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Обеспечение безопасности дорожного движения,создание оптимальных условий движения транспортных потоков</t>
  </si>
  <si>
    <t>7.1.</t>
  </si>
  <si>
    <t>Уход за газонами и зелеными насаждениями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</si>
  <si>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</si>
  <si>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</si>
  <si>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</si>
  <si>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</si>
  <si>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</si>
  <si>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</si>
  <si>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</si>
  <si>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</si>
  <si>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</si>
  <si>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</si>
  <si>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</si>
  <si>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</si>
  <si>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</si>
  <si>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</si>
  <si>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</si>
  <si>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</si>
  <si>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</si>
  <si>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</si>
  <si>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</si>
  <si>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</si>
  <si>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</si>
  <si>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</si>
  <si>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</si>
  <si>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</si>
  <si>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</si>
  <si>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</si>
  <si>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</si>
  <si>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t>8.1.</t>
  </si>
  <si>
    <t>МУ "Оказание услуг "Развитие"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</si>
  <si>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</si>
  <si>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</si>
  <si>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Подготовка и оформление территории города на период проведения праздничных мероприятий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</si>
  <si>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</si>
  <si>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</si>
  <si>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Проектная часть</t>
  </si>
  <si>
    <t>Федеральный бюджет</t>
  </si>
  <si>
    <t>Областной бюджет ЛО</t>
  </si>
  <si>
    <t>Всего,
в том числе:</t>
  </si>
  <si>
    <t>Процессная часть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</si>
  <si>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</si>
  <si>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Всего,
в том числе</t>
  </si>
  <si>
    <t>6.</t>
  </si>
  <si>
    <t>Комплекс процессных мероприятий "Организация санитарного содержания территории города Сертолово"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</si>
  <si>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</si>
  <si>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</si>
  <si>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</si>
  <si>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</si>
  <si>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</si>
  <si>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</si>
  <si>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</si>
  <si>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</si>
  <si>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>Комплекс процессных мероприятий "Организация озеленения территории города Сертолово"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</si>
  <si>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</si>
  <si>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</si>
  <si>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</si>
  <si>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</si>
  <si>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</si>
  <si>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</si>
  <si>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</si>
  <si>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</si>
  <si>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3.</t>
  </si>
  <si>
    <t>4.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</si>
  <si>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</si>
  <si>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</si>
  <si>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</si>
  <si>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</si>
  <si>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Обеспечение деятельности Сертоловского муниципального учреждения "Оказание услуг "Развитие"</t>
  </si>
  <si>
    <t>11.</t>
  </si>
  <si>
    <t>11.1.</t>
  </si>
  <si>
    <t>Наименование структурных элементов программы и их мероприятий</t>
  </si>
  <si>
    <t>Ответственный за реализацию струкутурных элементов программы и их мероприятий</t>
  </si>
  <si>
    <t>Ожидаемый результат реализации струкутурных элементов программы и их мероприятий</t>
  </si>
  <si>
    <t>Комплекс процессных мероприятий "Устройство, обустройство и содержание общественных и дворовых территорий, пешеходных зон города Сертолово"</t>
  </si>
  <si>
    <t>Комплекс процессных мероприятий "Организация ритуальных услуг и содержание мест захоронения"</t>
  </si>
  <si>
    <t>Обеспечение деятельности Муниципального бюджетного учреждения "Ритуальные услуги"</t>
  </si>
  <si>
    <t>МБУ "Ритуальные услуги"</t>
  </si>
  <si>
    <t>Организация мероприятий в сфере оказания ритуальных услуг</t>
  </si>
  <si>
    <t>Организация похоронного дела, санитарное содержание кладбищ</t>
  </si>
  <si>
    <t>Обустройство и содержание общественных и дворовых территорий, пешеходных зон города Сертолово</t>
  </si>
  <si>
    <t>Обеспечение условий для надлежащего функционирования учреждения, осуществление деятельности в соответствии с Уставом учреждения</t>
  </si>
  <si>
    <t>МБУ "Сертоловские уличные сети"</t>
  </si>
  <si>
    <t>Обеспечение деятельности муниципального учреждения "Сертоловские уличные сети"</t>
  </si>
  <si>
    <t>Организация мероприятий в сфере уличного освещения города</t>
  </si>
  <si>
    <t>Ремонт автомобильных дорог общего пользования местного значения</t>
  </si>
  <si>
    <t>2027-2028</t>
  </si>
  <si>
    <t>2026-2030</t>
  </si>
  <si>
    <t>2026-2028</t>
  </si>
  <si>
    <t>2026-2027</t>
  </si>
  <si>
    <t>2.</t>
  </si>
  <si>
    <t>2.1.</t>
  </si>
  <si>
    <t>2.2.</t>
  </si>
  <si>
    <t>2.3.</t>
  </si>
  <si>
    <t>4.2.</t>
  </si>
  <si>
    <t>4.3.</t>
  </si>
  <si>
    <t>4.4.</t>
  </si>
  <si>
    <t>4.5.</t>
  </si>
  <si>
    <t>4.6.</t>
  </si>
  <si>
    <t>5.2.</t>
  </si>
  <si>
    <t>6.3.</t>
  </si>
  <si>
    <t>9.2.</t>
  </si>
  <si>
    <t>11.2.</t>
  </si>
  <si>
    <t>ПЕРЕЧЕНЬ</t>
  </si>
  <si>
    <t xml:space="preserve"> МЕРОПРИЯТИЙ ПО РЕАЛИЗАЦИИ МУНИЦИПАЛЬНОЙ ПРОГРАММЫ МО СЕРТОЛОВО</t>
  </si>
  <si>
    <t xml:space="preserve">"Благоустроенный город Сертолово" </t>
  </si>
  <si>
    <t>Отраслевой проект Государственной программы Ленинградской области «Развитие транспортной системы Ленинградской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</si>
</sst>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8" fillId="0" borderId="0" xfId="0" applyFont="1"/>
    <xf numFmtId="0" fontId="1" fillId="0" borderId="0" xfId="0" applyFont="1"/>
    <xf numFmtId="0" fontId="2" fillId="0" borderId="0" xfId="0" applyFont="1"/>
    <xf numFmtId="0" fontId="8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0" xfId="0" applyFont="1" applyFill="1"/>
    <xf numFmtId="0" fontId="7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0" fillId="0" borderId="0" xfId="0" applyFont="1"/>
    <xf numFmtId="164" fontId="12" fillId="3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0" fontId="12" fillId="4" borderId="1" xfId="0" applyFont="1" applyFill="1" applyBorder="1" applyAlignment="1">
      <alignment horizontal="left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4" fontId="11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" fontId="9" fillId="0" borderId="1" xfId="0" quotePrefix="1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quotePrefix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2" fillId="0" borderId="0" xfId="0" applyNumberFormat="1" applyFont="1"/>
    <xf numFmtId="16" fontId="9" fillId="0" borderId="1" xfId="0" quotePrefix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quotePrefix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9" fillId="5" borderId="1" xfId="0" quotePrefix="1" applyNumberFormat="1" applyFont="1" applyFill="1" applyBorder="1" applyAlignment="1">
      <alignment horizontal="center" vertical="center" wrapText="1"/>
    </xf>
    <xf numFmtId="1" fontId="9" fillId="5" borderId="1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" fontId="9" fillId="5" borderId="1" xfId="0" quotePrefix="1" applyNumberFormat="1" applyFont="1" applyFill="1" applyBorder="1" applyAlignment="1">
      <alignment horizontal="center" vertical="center" wrapText="1"/>
    </xf>
    <xf numFmtId="16" fontId="9" fillId="5" borderId="1" xfId="0" quotePrefix="1" applyNumberFormat="1" applyFont="1" applyFill="1" applyBorder="1" applyAlignment="1">
      <alignment horizontal="left" vertical="center" wrapText="1"/>
    </xf>
    <xf numFmtId="16" fontId="9" fillId="5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0</xdr:col>
      <xdr:colOff>0</xdr:colOff>
      <xdr:row>25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0</xdr:col>
      <xdr:colOff>0</xdr:colOff>
      <xdr:row>41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8"/>
  <sheetViews>
    <sheetView tabSelected="1" view="pageBreakPreview" topLeftCell="A4" zoomScaleNormal="100" zoomScaleSheetLayoutView="100" workbookViewId="0">
      <pane ySplit="9" topLeftCell="A13" activePane="bottomLeft" state="frozen"/>
      <selection activeCell="A5" sqref="A5"/>
      <selection pane="bottomLeft" activeCell="P23" sqref="P23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13.42578125" style="3" customWidth="1"/>
    <col min="12" max="12" width="21.85546875" style="3" customWidth="1"/>
    <col min="13" max="13" width="9.140625" style="3"/>
    <col min="14" max="14" width="9.42578125" style="3" bestFit="1" customWidth="1"/>
    <col min="15" max="16384" width="9.140625" style="3"/>
  </cols>
  <sheetData>
    <row r="1" spans="1:13" ht="15.75" hidden="1" x14ac:dyDescent="0.25">
      <c r="A1" s="1"/>
      <c r="B1" s="1"/>
      <c r="C1" s="1"/>
      <c r="D1" s="1"/>
      <c r="E1" s="1"/>
      <c r="F1" s="1"/>
      <c r="G1" s="61" t="s">
        <v>28</v>
      </c>
      <c r="H1" s="61"/>
      <c r="I1" s="61"/>
      <c r="J1" s="61"/>
      <c r="K1" s="61"/>
      <c r="L1" s="61"/>
      <c r="M1" s="2"/>
    </row>
    <row r="2" spans="1:13" ht="14.25" hidden="1" customHeight="1" x14ac:dyDescent="0.25">
      <c r="A2" s="1"/>
      <c r="B2" s="1"/>
      <c r="C2" s="1"/>
      <c r="D2" s="1"/>
      <c r="E2" s="1"/>
      <c r="F2" s="1"/>
      <c r="G2" s="61" t="s">
        <v>26</v>
      </c>
      <c r="H2" s="61"/>
      <c r="I2" s="61"/>
      <c r="J2" s="61"/>
      <c r="K2" s="61"/>
      <c r="L2" s="61"/>
      <c r="M2" s="2"/>
    </row>
    <row r="3" spans="1:13" ht="14.25" hidden="1" customHeight="1" x14ac:dyDescent="0.25">
      <c r="A3" s="1"/>
      <c r="B3" s="1"/>
      <c r="C3" s="1"/>
      <c r="D3" s="1"/>
      <c r="E3" s="1"/>
      <c r="F3" s="1"/>
      <c r="G3" s="61" t="s">
        <v>27</v>
      </c>
      <c r="H3" s="61"/>
      <c r="I3" s="61"/>
      <c r="J3" s="61"/>
      <c r="K3" s="61"/>
      <c r="L3" s="61"/>
      <c r="M3" s="2"/>
    </row>
    <row r="4" spans="1:13" ht="15" customHeight="1" x14ac:dyDescent="0.25">
      <c r="A4" s="1"/>
      <c r="B4" s="1"/>
      <c r="C4" s="1"/>
      <c r="D4" s="1"/>
      <c r="E4" s="1"/>
      <c r="F4" s="4"/>
      <c r="G4" s="39"/>
      <c r="H4" s="40"/>
      <c r="I4" s="40"/>
      <c r="J4" s="40"/>
      <c r="K4" s="49"/>
      <c r="L4" s="49"/>
      <c r="M4" s="5"/>
    </row>
    <row r="5" spans="1:13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5"/>
    </row>
    <row r="6" spans="1:13" s="6" customFormat="1" ht="15.75" customHeight="1" x14ac:dyDescent="0.3">
      <c r="A6" s="62" t="s">
        <v>121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3" s="6" customFormat="1" ht="16.5" customHeight="1" x14ac:dyDescent="0.3">
      <c r="A7" s="62" t="s">
        <v>122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3" ht="15" customHeight="1" x14ac:dyDescent="0.3">
      <c r="A8" s="62" t="s">
        <v>123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3" ht="15.75" customHeight="1" x14ac:dyDescent="0.3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</row>
    <row r="10" spans="1:13" ht="27.75" customHeight="1" x14ac:dyDescent="0.2">
      <c r="A10" s="63" t="s">
        <v>0</v>
      </c>
      <c r="B10" s="63" t="s">
        <v>89</v>
      </c>
      <c r="C10" s="63" t="s">
        <v>8</v>
      </c>
      <c r="D10" s="63" t="s">
        <v>7</v>
      </c>
      <c r="E10" s="63" t="s">
        <v>9</v>
      </c>
      <c r="F10" s="64" t="s">
        <v>1</v>
      </c>
      <c r="G10" s="65"/>
      <c r="H10" s="65"/>
      <c r="I10" s="65"/>
      <c r="J10" s="66"/>
      <c r="K10" s="63" t="s">
        <v>90</v>
      </c>
      <c r="L10" s="63" t="s">
        <v>91</v>
      </c>
      <c r="M10" s="13"/>
    </row>
    <row r="11" spans="1:13" ht="56.25" customHeight="1" x14ac:dyDescent="0.2">
      <c r="A11" s="63"/>
      <c r="B11" s="63"/>
      <c r="C11" s="63"/>
      <c r="D11" s="63"/>
      <c r="E11" s="63"/>
      <c r="F11" s="21">
        <v>2026</v>
      </c>
      <c r="G11" s="21">
        <v>2027</v>
      </c>
      <c r="H11" s="21">
        <v>2028</v>
      </c>
      <c r="I11" s="21">
        <v>2029</v>
      </c>
      <c r="J11" s="21">
        <v>2030</v>
      </c>
      <c r="K11" s="63"/>
      <c r="L11" s="63"/>
      <c r="M11" s="13"/>
    </row>
    <row r="12" spans="1:13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3"/>
    </row>
    <row r="13" spans="1:13" x14ac:dyDescent="0.2">
      <c r="A13" s="69" t="s">
        <v>54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13"/>
    </row>
    <row r="14" spans="1:13" ht="24" x14ac:dyDescent="0.2">
      <c r="A14" s="75" t="s">
        <v>79</v>
      </c>
      <c r="B14" s="59" t="s">
        <v>124</v>
      </c>
      <c r="C14" s="31" t="s">
        <v>57</v>
      </c>
      <c r="D14" s="58"/>
      <c r="E14" s="32">
        <f>SUM(E15:E16)</f>
        <v>32817.9</v>
      </c>
      <c r="F14" s="32">
        <f t="shared" ref="F14:J14" si="0">SUM(F15:F16)</f>
        <v>0</v>
      </c>
      <c r="G14" s="32">
        <f t="shared" si="0"/>
        <v>16552.599999999999</v>
      </c>
      <c r="H14" s="32">
        <f t="shared" si="0"/>
        <v>16265.300000000001</v>
      </c>
      <c r="I14" s="32">
        <f t="shared" si="0"/>
        <v>0</v>
      </c>
      <c r="J14" s="32">
        <f t="shared" si="0"/>
        <v>0</v>
      </c>
      <c r="K14" s="58"/>
      <c r="L14" s="58"/>
      <c r="M14" s="13"/>
    </row>
    <row r="15" spans="1:13" ht="24" x14ac:dyDescent="0.2">
      <c r="A15" s="75"/>
      <c r="B15" s="59"/>
      <c r="C15" s="31" t="s">
        <v>56</v>
      </c>
      <c r="D15" s="58"/>
      <c r="E15" s="32">
        <f>SUM(F15:J15)</f>
        <v>30738.5</v>
      </c>
      <c r="F15" s="34">
        <v>0</v>
      </c>
      <c r="G15" s="34">
        <f>G18</f>
        <v>15393.9</v>
      </c>
      <c r="H15" s="34">
        <f>H18</f>
        <v>15344.6</v>
      </c>
      <c r="I15" s="34">
        <v>0</v>
      </c>
      <c r="J15" s="34">
        <f>J18</f>
        <v>0</v>
      </c>
      <c r="K15" s="58"/>
      <c r="L15" s="58"/>
      <c r="M15" s="13"/>
    </row>
    <row r="16" spans="1:13" ht="24" x14ac:dyDescent="0.2">
      <c r="A16" s="75"/>
      <c r="B16" s="59"/>
      <c r="C16" s="31" t="s">
        <v>11</v>
      </c>
      <c r="D16" s="58"/>
      <c r="E16" s="32">
        <f>SUM(F16:J16)</f>
        <v>2079.4</v>
      </c>
      <c r="F16" s="34">
        <v>0</v>
      </c>
      <c r="G16" s="34">
        <f>G19</f>
        <v>1158.7</v>
      </c>
      <c r="H16" s="34">
        <f>H19</f>
        <v>920.7</v>
      </c>
      <c r="I16" s="34">
        <v>0</v>
      </c>
      <c r="J16" s="34">
        <f>J19</f>
        <v>0</v>
      </c>
      <c r="K16" s="58"/>
      <c r="L16" s="58"/>
      <c r="M16" s="13"/>
    </row>
    <row r="17" spans="1:17" ht="24" x14ac:dyDescent="0.2">
      <c r="A17" s="74" t="s">
        <v>2</v>
      </c>
      <c r="B17" s="52" t="s">
        <v>103</v>
      </c>
      <c r="C17" s="14" t="s">
        <v>57</v>
      </c>
      <c r="D17" s="63" t="s">
        <v>104</v>
      </c>
      <c r="E17" s="20">
        <f>SUM(E18:E19)</f>
        <v>32817.9</v>
      </c>
      <c r="F17" s="20">
        <f t="shared" ref="F17" si="1">SUM(F18:F19)</f>
        <v>0</v>
      </c>
      <c r="G17" s="20">
        <f t="shared" ref="G17" si="2">SUM(G18:G19)</f>
        <v>16552.599999999999</v>
      </c>
      <c r="H17" s="20">
        <f t="shared" ref="H17" si="3">SUM(H18:H19)</f>
        <v>16265.300000000001</v>
      </c>
      <c r="I17" s="20">
        <f t="shared" ref="I17" si="4">SUM(I18:I19)</f>
        <v>0</v>
      </c>
      <c r="J17" s="20">
        <f t="shared" ref="J17" si="5">SUM(J18:J19)</f>
        <v>0</v>
      </c>
      <c r="K17" s="63" t="s">
        <v>48</v>
      </c>
      <c r="L17" s="52" t="s">
        <v>17</v>
      </c>
      <c r="M17" s="13"/>
    </row>
    <row r="18" spans="1:17" ht="24" x14ac:dyDescent="0.2">
      <c r="A18" s="74"/>
      <c r="B18" s="52"/>
      <c r="C18" s="14" t="s">
        <v>56</v>
      </c>
      <c r="D18" s="63"/>
      <c r="E18" s="20">
        <f>SUM(F18:J18)</f>
        <v>30738.5</v>
      </c>
      <c r="F18" s="16">
        <v>0</v>
      </c>
      <c r="G18" s="16">
        <v>15393.9</v>
      </c>
      <c r="H18" s="16">
        <v>15344.6</v>
      </c>
      <c r="I18" s="16">
        <v>0</v>
      </c>
      <c r="J18" s="16">
        <v>0</v>
      </c>
      <c r="K18" s="63"/>
      <c r="L18" s="52"/>
      <c r="M18" s="13"/>
    </row>
    <row r="19" spans="1:17" ht="24" x14ac:dyDescent="0.2">
      <c r="A19" s="74"/>
      <c r="B19" s="52"/>
      <c r="C19" s="14" t="s">
        <v>11</v>
      </c>
      <c r="D19" s="63"/>
      <c r="E19" s="20">
        <f>SUM(F19:J19)</f>
        <v>2079.4</v>
      </c>
      <c r="F19" s="16">
        <v>0</v>
      </c>
      <c r="G19" s="16">
        <v>1158.7</v>
      </c>
      <c r="H19" s="16">
        <v>920.7</v>
      </c>
      <c r="I19" s="16">
        <v>0</v>
      </c>
      <c r="J19" s="16">
        <v>0</v>
      </c>
      <c r="K19" s="63"/>
      <c r="L19" s="52"/>
      <c r="M19" s="13"/>
    </row>
    <row r="20" spans="1:17" ht="24" x14ac:dyDescent="0.2">
      <c r="A20" s="28"/>
      <c r="B20" s="37" t="s">
        <v>77</v>
      </c>
      <c r="C20" s="36"/>
      <c r="D20" s="36"/>
      <c r="E20" s="24">
        <f t="shared" ref="E20:J20" si="6">SUM(E21:E22)</f>
        <v>32817.9</v>
      </c>
      <c r="F20" s="24">
        <f t="shared" si="6"/>
        <v>0</v>
      </c>
      <c r="G20" s="24">
        <f t="shared" si="6"/>
        <v>16552.599999999999</v>
      </c>
      <c r="H20" s="24">
        <f t="shared" si="6"/>
        <v>16265.300000000001</v>
      </c>
      <c r="I20" s="24">
        <f t="shared" si="6"/>
        <v>0</v>
      </c>
      <c r="J20" s="24">
        <f t="shared" si="6"/>
        <v>0</v>
      </c>
      <c r="K20" s="70"/>
      <c r="L20" s="70"/>
      <c r="M20" s="13"/>
    </row>
    <row r="21" spans="1:17" x14ac:dyDescent="0.2">
      <c r="A21" s="28"/>
      <c r="B21" s="37" t="s">
        <v>56</v>
      </c>
      <c r="C21" s="36"/>
      <c r="D21" s="36"/>
      <c r="E21" s="24">
        <f>SUM(F21:J21)</f>
        <v>30738.5</v>
      </c>
      <c r="F21" s="24">
        <f t="shared" ref="F21:J22" si="7">F18</f>
        <v>0</v>
      </c>
      <c r="G21" s="24">
        <f t="shared" si="7"/>
        <v>15393.9</v>
      </c>
      <c r="H21" s="24">
        <f t="shared" si="7"/>
        <v>15344.6</v>
      </c>
      <c r="I21" s="24">
        <f t="shared" si="7"/>
        <v>0</v>
      </c>
      <c r="J21" s="24">
        <f t="shared" si="7"/>
        <v>0</v>
      </c>
      <c r="K21" s="70"/>
      <c r="L21" s="70"/>
      <c r="M21" s="13"/>
    </row>
    <row r="22" spans="1:17" x14ac:dyDescent="0.2">
      <c r="A22" s="28"/>
      <c r="B22" s="37" t="s">
        <v>11</v>
      </c>
      <c r="C22" s="36"/>
      <c r="D22" s="36"/>
      <c r="E22" s="24">
        <f>SUM(F22:J22)</f>
        <v>2079.4</v>
      </c>
      <c r="F22" s="24">
        <f t="shared" si="7"/>
        <v>0</v>
      </c>
      <c r="G22" s="24">
        <f t="shared" si="7"/>
        <v>1158.7</v>
      </c>
      <c r="H22" s="24">
        <f t="shared" si="7"/>
        <v>920.7</v>
      </c>
      <c r="I22" s="24">
        <f t="shared" si="7"/>
        <v>0</v>
      </c>
      <c r="J22" s="24">
        <f t="shared" si="7"/>
        <v>0</v>
      </c>
      <c r="K22" s="70"/>
      <c r="L22" s="70"/>
      <c r="M22" s="13"/>
    </row>
    <row r="23" spans="1:17" x14ac:dyDescent="0.2">
      <c r="A23" s="69" t="s">
        <v>58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13"/>
    </row>
    <row r="24" spans="1:17" ht="50.25" customHeight="1" x14ac:dyDescent="0.2">
      <c r="A24" s="58" t="s">
        <v>108</v>
      </c>
      <c r="B24" s="59" t="s">
        <v>59</v>
      </c>
      <c r="C24" s="31" t="s">
        <v>57</v>
      </c>
      <c r="D24" s="58"/>
      <c r="E24" s="32">
        <f t="shared" ref="E24:E30" si="8">SUM(F24:J24)</f>
        <v>69313.8</v>
      </c>
      <c r="F24" s="32">
        <f>SUM(F25:F25)</f>
        <v>13318.7</v>
      </c>
      <c r="G24" s="32">
        <f>SUM(G25:G25)</f>
        <v>13734.7</v>
      </c>
      <c r="H24" s="32">
        <f>SUM(H25:H25)</f>
        <v>14086.8</v>
      </c>
      <c r="I24" s="32">
        <f>SUM(I25:I25)</f>
        <v>14086.8</v>
      </c>
      <c r="J24" s="32">
        <f>SUM(J25:J25)</f>
        <v>14086.8</v>
      </c>
      <c r="K24" s="58"/>
      <c r="L24" s="58"/>
      <c r="M24" s="13"/>
    </row>
    <row r="25" spans="1:17" ht="48.75" customHeight="1" x14ac:dyDescent="0.2">
      <c r="A25" s="58"/>
      <c r="B25" s="59"/>
      <c r="C25" s="31" t="s">
        <v>11</v>
      </c>
      <c r="D25" s="58"/>
      <c r="E25" s="32">
        <f t="shared" si="8"/>
        <v>69313.8</v>
      </c>
      <c r="F25" s="33">
        <f>F26+F27+F28</f>
        <v>13318.7</v>
      </c>
      <c r="G25" s="33">
        <f>G26+G27+G28</f>
        <v>13734.7</v>
      </c>
      <c r="H25" s="33">
        <f>H26+H27+H28</f>
        <v>14086.8</v>
      </c>
      <c r="I25" s="33">
        <f>I26+I27+I28</f>
        <v>14086.8</v>
      </c>
      <c r="J25" s="33">
        <f>J26+J27+J28</f>
        <v>14086.8</v>
      </c>
      <c r="K25" s="58"/>
      <c r="L25" s="58"/>
      <c r="M25" s="13"/>
    </row>
    <row r="26" spans="1:17" ht="36" x14ac:dyDescent="0.2">
      <c r="A26" s="14" t="s">
        <v>109</v>
      </c>
      <c r="B26" s="19" t="s">
        <v>36</v>
      </c>
      <c r="C26" s="14" t="s">
        <v>10</v>
      </c>
      <c r="D26" s="14" t="s">
        <v>105</v>
      </c>
      <c r="E26" s="15">
        <f t="shared" si="8"/>
        <v>560.29999999999995</v>
      </c>
      <c r="F26" s="16">
        <v>105</v>
      </c>
      <c r="G26" s="16">
        <v>110.3</v>
      </c>
      <c r="H26" s="16">
        <v>115</v>
      </c>
      <c r="I26" s="16">
        <v>115</v>
      </c>
      <c r="J26" s="16">
        <v>115</v>
      </c>
      <c r="K26" s="17" t="s">
        <v>48</v>
      </c>
      <c r="L26" s="17" t="s">
        <v>34</v>
      </c>
      <c r="M26" s="13"/>
      <c r="N26" s="67"/>
      <c r="O26" s="67"/>
      <c r="P26" s="67"/>
      <c r="Q26" s="67"/>
    </row>
    <row r="27" spans="1:17" ht="60" x14ac:dyDescent="0.2">
      <c r="A27" s="14" t="s">
        <v>110</v>
      </c>
      <c r="B27" s="19" t="s">
        <v>37</v>
      </c>
      <c r="C27" s="14" t="s">
        <v>10</v>
      </c>
      <c r="D27" s="14" t="s">
        <v>105</v>
      </c>
      <c r="E27" s="15">
        <f t="shared" si="8"/>
        <v>23510.5</v>
      </c>
      <c r="F27" s="16">
        <v>4414.3</v>
      </c>
      <c r="G27" s="16">
        <v>4635</v>
      </c>
      <c r="H27" s="16">
        <v>4820.3999999999996</v>
      </c>
      <c r="I27" s="16">
        <v>4820.3999999999996</v>
      </c>
      <c r="J27" s="16">
        <v>4820.3999999999996</v>
      </c>
      <c r="K27" s="17" t="s">
        <v>48</v>
      </c>
      <c r="L27" s="17" t="s">
        <v>35</v>
      </c>
      <c r="M27" s="13"/>
      <c r="N27" s="10"/>
      <c r="O27" s="10"/>
      <c r="P27" s="10"/>
      <c r="Q27" s="10"/>
    </row>
    <row r="28" spans="1:17" ht="66.75" customHeight="1" x14ac:dyDescent="0.2">
      <c r="A28" s="14" t="s">
        <v>111</v>
      </c>
      <c r="B28" s="17" t="s">
        <v>49</v>
      </c>
      <c r="C28" s="14" t="s">
        <v>10</v>
      </c>
      <c r="D28" s="14" t="s">
        <v>105</v>
      </c>
      <c r="E28" s="15">
        <f t="shared" si="8"/>
        <v>45243</v>
      </c>
      <c r="F28" s="16">
        <v>8799.4</v>
      </c>
      <c r="G28" s="16">
        <v>8989.4</v>
      </c>
      <c r="H28" s="16">
        <v>9151.4</v>
      </c>
      <c r="I28" s="16">
        <v>9151.4</v>
      </c>
      <c r="J28" s="16">
        <v>9151.4</v>
      </c>
      <c r="K28" s="17" t="s">
        <v>48</v>
      </c>
      <c r="L28" s="17" t="s">
        <v>50</v>
      </c>
      <c r="M28" s="38"/>
      <c r="N28" s="10"/>
      <c r="O28" s="10"/>
      <c r="P28" s="10"/>
      <c r="Q28" s="10"/>
    </row>
    <row r="29" spans="1:17" ht="24" x14ac:dyDescent="0.2">
      <c r="A29" s="58" t="s">
        <v>80</v>
      </c>
      <c r="B29" s="59" t="s">
        <v>92</v>
      </c>
      <c r="C29" s="31" t="s">
        <v>57</v>
      </c>
      <c r="D29" s="58"/>
      <c r="E29" s="32">
        <f t="shared" si="8"/>
        <v>101311.7</v>
      </c>
      <c r="F29" s="32">
        <f>SUM(F30:F31)</f>
        <v>38839.4</v>
      </c>
      <c r="G29" s="32">
        <f t="shared" ref="G29" si="9">SUM(G30:G31)</f>
        <v>15163.2</v>
      </c>
      <c r="H29" s="32">
        <f t="shared" ref="H29" si="10">SUM(H30:H31)</f>
        <v>15769.7</v>
      </c>
      <c r="I29" s="32">
        <f t="shared" ref="I29" si="11">SUM(I30:I31)</f>
        <v>15769.7</v>
      </c>
      <c r="J29" s="32">
        <f t="shared" ref="J29" si="12">SUM(J30:J31)</f>
        <v>15769.7</v>
      </c>
      <c r="K29" s="58"/>
      <c r="L29" s="68"/>
      <c r="M29" s="13"/>
      <c r="N29" s="10"/>
      <c r="O29" s="10"/>
      <c r="P29" s="10"/>
      <c r="Q29" s="10"/>
    </row>
    <row r="30" spans="1:17" ht="24" x14ac:dyDescent="0.2">
      <c r="A30" s="58"/>
      <c r="B30" s="59"/>
      <c r="C30" s="31" t="s">
        <v>56</v>
      </c>
      <c r="D30" s="58"/>
      <c r="E30" s="32">
        <f t="shared" si="8"/>
        <v>24259.4</v>
      </c>
      <c r="F30" s="33">
        <f>F33</f>
        <v>24259.4</v>
      </c>
      <c r="G30" s="33">
        <f>G33</f>
        <v>0</v>
      </c>
      <c r="H30" s="33">
        <f>H33</f>
        <v>0</v>
      </c>
      <c r="I30" s="33">
        <f>I33</f>
        <v>0</v>
      </c>
      <c r="J30" s="33">
        <f>J33</f>
        <v>0</v>
      </c>
      <c r="K30" s="58"/>
      <c r="L30" s="58"/>
      <c r="M30" s="13"/>
      <c r="N30" s="10"/>
      <c r="O30" s="10"/>
      <c r="P30" s="10"/>
      <c r="Q30" s="10"/>
    </row>
    <row r="31" spans="1:17" ht="24" x14ac:dyDescent="0.2">
      <c r="A31" s="58"/>
      <c r="B31" s="59"/>
      <c r="C31" s="31" t="s">
        <v>11</v>
      </c>
      <c r="D31" s="58"/>
      <c r="E31" s="32">
        <f t="shared" ref="E31:J31" si="13">E32</f>
        <v>77052.3</v>
      </c>
      <c r="F31" s="33">
        <f t="shared" si="13"/>
        <v>14580</v>
      </c>
      <c r="G31" s="33">
        <f t="shared" si="13"/>
        <v>15163.2</v>
      </c>
      <c r="H31" s="33">
        <f t="shared" si="13"/>
        <v>15769.7</v>
      </c>
      <c r="I31" s="33">
        <f t="shared" si="13"/>
        <v>15769.7</v>
      </c>
      <c r="J31" s="33">
        <f t="shared" si="13"/>
        <v>15769.7</v>
      </c>
      <c r="K31" s="58"/>
      <c r="L31" s="58"/>
      <c r="M31" s="13"/>
      <c r="N31" s="10"/>
      <c r="O31" s="10"/>
      <c r="P31" s="10"/>
      <c r="Q31" s="10"/>
    </row>
    <row r="32" spans="1:17" ht="24" x14ac:dyDescent="0.2">
      <c r="A32" s="51" t="s">
        <v>3</v>
      </c>
      <c r="B32" s="52" t="s">
        <v>98</v>
      </c>
      <c r="C32" s="14" t="s">
        <v>10</v>
      </c>
      <c r="D32" s="73" t="s">
        <v>105</v>
      </c>
      <c r="E32" s="15">
        <f>SUM(F32:J32)</f>
        <v>77052.3</v>
      </c>
      <c r="F32" s="16">
        <v>14580</v>
      </c>
      <c r="G32" s="16">
        <v>15163.2</v>
      </c>
      <c r="H32" s="16">
        <v>15769.7</v>
      </c>
      <c r="I32" s="16">
        <v>15769.7</v>
      </c>
      <c r="J32" s="16">
        <v>15769.7</v>
      </c>
      <c r="K32" s="52" t="s">
        <v>48</v>
      </c>
      <c r="L32" s="52" t="s">
        <v>35</v>
      </c>
      <c r="M32" s="13"/>
    </row>
    <row r="33" spans="1:18" ht="24" x14ac:dyDescent="0.2">
      <c r="A33" s="51"/>
      <c r="B33" s="52"/>
      <c r="C33" s="14" t="s">
        <v>56</v>
      </c>
      <c r="D33" s="73"/>
      <c r="E33" s="15">
        <f>SUM(F33:J33)</f>
        <v>24259.4</v>
      </c>
      <c r="F33" s="16">
        <v>24259.4</v>
      </c>
      <c r="G33" s="16">
        <v>0</v>
      </c>
      <c r="H33" s="16">
        <v>0</v>
      </c>
      <c r="I33" s="16">
        <v>0</v>
      </c>
      <c r="J33" s="16">
        <v>0</v>
      </c>
      <c r="K33" s="52"/>
      <c r="L33" s="52"/>
      <c r="M33" s="13"/>
    </row>
    <row r="34" spans="1:18" ht="24" x14ac:dyDescent="0.2">
      <c r="A34" s="71" t="s">
        <v>81</v>
      </c>
      <c r="B34" s="72" t="s">
        <v>76</v>
      </c>
      <c r="C34" s="31" t="s">
        <v>60</v>
      </c>
      <c r="D34" s="58"/>
      <c r="E34" s="32">
        <f>E35</f>
        <v>89819.499999999985</v>
      </c>
      <c r="F34" s="34">
        <f>SUM(F35:F35)</f>
        <v>17647.8</v>
      </c>
      <c r="G34" s="34">
        <f>SUM(G35:G35)</f>
        <v>17535.099999999999</v>
      </c>
      <c r="H34" s="34">
        <f>SUM(H35:H35)</f>
        <v>18202.2</v>
      </c>
      <c r="I34" s="34">
        <f>SUM(I35:I35)</f>
        <v>18212.2</v>
      </c>
      <c r="J34" s="34">
        <f>SUM(J35:J35)</f>
        <v>18222.2</v>
      </c>
      <c r="K34" s="58"/>
      <c r="L34" s="59"/>
      <c r="M34" s="13"/>
    </row>
    <row r="35" spans="1:18" ht="24" x14ac:dyDescent="0.2">
      <c r="A35" s="71"/>
      <c r="B35" s="72"/>
      <c r="C35" s="31" t="s">
        <v>11</v>
      </c>
      <c r="D35" s="58"/>
      <c r="E35" s="32">
        <f t="shared" ref="E35:E41" si="14">SUM(F35:J35)</f>
        <v>89819.499999999985</v>
      </c>
      <c r="F35" s="35">
        <f>SUM(F36+F37+F38+F39+F40+F41)</f>
        <v>17647.8</v>
      </c>
      <c r="G35" s="35">
        <f>SUM(G36+G37+G38+G39+G40+G41)</f>
        <v>17535.099999999999</v>
      </c>
      <c r="H35" s="35">
        <f>SUM(H36+H37+H38+H39+H40+H41)</f>
        <v>18202.2</v>
      </c>
      <c r="I35" s="35">
        <f>SUM(I36+I37+I38+I39+I40+I41)</f>
        <v>18212.2</v>
      </c>
      <c r="J35" s="35">
        <f>J36+J37+J38+J39+J40+J41</f>
        <v>18222.2</v>
      </c>
      <c r="K35" s="58"/>
      <c r="L35" s="59"/>
      <c r="M35" s="13"/>
    </row>
    <row r="36" spans="1:18" ht="72" x14ac:dyDescent="0.2">
      <c r="A36" s="41" t="s">
        <v>4</v>
      </c>
      <c r="B36" s="17" t="s">
        <v>22</v>
      </c>
      <c r="C36" s="14" t="s">
        <v>11</v>
      </c>
      <c r="D36" s="42">
        <v>2026</v>
      </c>
      <c r="E36" s="15">
        <f t="shared" si="14"/>
        <v>184</v>
      </c>
      <c r="F36" s="20">
        <v>184</v>
      </c>
      <c r="G36" s="20">
        <v>0</v>
      </c>
      <c r="H36" s="20">
        <v>0</v>
      </c>
      <c r="I36" s="20">
        <v>0</v>
      </c>
      <c r="J36" s="20">
        <f>156-156</f>
        <v>0</v>
      </c>
      <c r="K36" s="17" t="s">
        <v>48</v>
      </c>
      <c r="L36" s="17" t="s">
        <v>17</v>
      </c>
      <c r="M36" s="13"/>
    </row>
    <row r="37" spans="1:18" ht="72" x14ac:dyDescent="0.2">
      <c r="A37" s="41" t="s">
        <v>112</v>
      </c>
      <c r="B37" s="19" t="s">
        <v>52</v>
      </c>
      <c r="C37" s="14" t="s">
        <v>11</v>
      </c>
      <c r="D37" s="42">
        <v>2026</v>
      </c>
      <c r="E37" s="15">
        <f t="shared" si="14"/>
        <v>600</v>
      </c>
      <c r="F37" s="16">
        <v>600</v>
      </c>
      <c r="G37" s="16">
        <v>0</v>
      </c>
      <c r="H37" s="16">
        <v>0</v>
      </c>
      <c r="I37" s="16">
        <v>0</v>
      </c>
      <c r="J37" s="16">
        <v>0</v>
      </c>
      <c r="K37" s="17" t="s">
        <v>48</v>
      </c>
      <c r="L37" s="17" t="s">
        <v>17</v>
      </c>
      <c r="M37" s="13"/>
    </row>
    <row r="38" spans="1:18" ht="72" x14ac:dyDescent="0.2">
      <c r="A38" s="41" t="s">
        <v>113</v>
      </c>
      <c r="B38" s="19" t="s">
        <v>53</v>
      </c>
      <c r="C38" s="14" t="s">
        <v>11</v>
      </c>
      <c r="D38" s="42" t="s">
        <v>105</v>
      </c>
      <c r="E38" s="15">
        <f t="shared" si="14"/>
        <v>3080</v>
      </c>
      <c r="F38" s="16">
        <v>580</v>
      </c>
      <c r="G38" s="16">
        <v>610</v>
      </c>
      <c r="H38" s="16">
        <v>620</v>
      </c>
      <c r="I38" s="16">
        <v>630</v>
      </c>
      <c r="J38" s="16">
        <v>640</v>
      </c>
      <c r="K38" s="17" t="s">
        <v>48</v>
      </c>
      <c r="L38" s="17" t="s">
        <v>17</v>
      </c>
      <c r="M38" s="13"/>
    </row>
    <row r="39" spans="1:18" ht="72" x14ac:dyDescent="0.2">
      <c r="A39" s="14" t="s">
        <v>114</v>
      </c>
      <c r="B39" s="17" t="s">
        <v>38</v>
      </c>
      <c r="C39" s="14" t="s">
        <v>10</v>
      </c>
      <c r="D39" s="42" t="s">
        <v>105</v>
      </c>
      <c r="E39" s="15">
        <f t="shared" si="14"/>
        <v>34250</v>
      </c>
      <c r="F39" s="16">
        <v>6500</v>
      </c>
      <c r="G39" s="16">
        <v>6750</v>
      </c>
      <c r="H39" s="16">
        <v>7000</v>
      </c>
      <c r="I39" s="16">
        <v>7000</v>
      </c>
      <c r="J39" s="16">
        <v>7000</v>
      </c>
      <c r="K39" s="17" t="s">
        <v>24</v>
      </c>
      <c r="L39" s="17" t="s">
        <v>17</v>
      </c>
      <c r="M39" s="13"/>
    </row>
    <row r="40" spans="1:18" ht="84" x14ac:dyDescent="0.2">
      <c r="A40" s="14" t="s">
        <v>115</v>
      </c>
      <c r="B40" s="17" t="s">
        <v>29</v>
      </c>
      <c r="C40" s="14" t="s">
        <v>11</v>
      </c>
      <c r="D40" s="42" t="s">
        <v>105</v>
      </c>
      <c r="E40" s="15">
        <f t="shared" si="14"/>
        <v>38330.800000000003</v>
      </c>
      <c r="F40" s="16">
        <v>7253</v>
      </c>
      <c r="G40" s="16">
        <v>7543.1</v>
      </c>
      <c r="H40" s="20">
        <v>7844.9</v>
      </c>
      <c r="I40" s="20">
        <v>7844.9</v>
      </c>
      <c r="J40" s="20">
        <v>7844.9</v>
      </c>
      <c r="K40" s="17" t="s">
        <v>24</v>
      </c>
      <c r="L40" s="17" t="s">
        <v>44</v>
      </c>
      <c r="M40" s="13"/>
    </row>
    <row r="41" spans="1:18" s="11" customFormat="1" ht="72" x14ac:dyDescent="0.2">
      <c r="A41" s="14" t="s">
        <v>116</v>
      </c>
      <c r="B41" s="19" t="s">
        <v>30</v>
      </c>
      <c r="C41" s="14" t="s">
        <v>10</v>
      </c>
      <c r="D41" s="42" t="s">
        <v>105</v>
      </c>
      <c r="E41" s="15">
        <f t="shared" si="14"/>
        <v>13374.7</v>
      </c>
      <c r="F41" s="16">
        <v>2530.8000000000002</v>
      </c>
      <c r="G41" s="16">
        <v>2632</v>
      </c>
      <c r="H41" s="16">
        <v>2737.3</v>
      </c>
      <c r="I41" s="16">
        <v>2737.3</v>
      </c>
      <c r="J41" s="16">
        <v>2737.3</v>
      </c>
      <c r="K41" s="17" t="s">
        <v>24</v>
      </c>
      <c r="L41" s="17" t="s">
        <v>17</v>
      </c>
      <c r="M41" s="13"/>
    </row>
    <row r="42" spans="1:18" s="11" customFormat="1" ht="24" x14ac:dyDescent="0.2">
      <c r="A42" s="79" t="s">
        <v>73</v>
      </c>
      <c r="B42" s="59" t="s">
        <v>72</v>
      </c>
      <c r="C42" s="31" t="s">
        <v>60</v>
      </c>
      <c r="D42" s="58"/>
      <c r="E42" s="32">
        <f>E43</f>
        <v>466232</v>
      </c>
      <c r="F42" s="34">
        <f>F43</f>
        <v>92000</v>
      </c>
      <c r="G42" s="34">
        <f t="shared" ref="G42:J42" si="15">G43</f>
        <v>87000</v>
      </c>
      <c r="H42" s="34">
        <f t="shared" si="15"/>
        <v>95744</v>
      </c>
      <c r="I42" s="34">
        <f t="shared" si="15"/>
        <v>95744</v>
      </c>
      <c r="J42" s="34">
        <f t="shared" si="15"/>
        <v>95744</v>
      </c>
      <c r="K42" s="31"/>
      <c r="L42" s="30"/>
      <c r="M42" s="13"/>
      <c r="N42" s="29"/>
      <c r="O42" s="29"/>
      <c r="P42" s="29"/>
      <c r="Q42" s="29"/>
      <c r="R42" s="29"/>
    </row>
    <row r="43" spans="1:18" s="11" customFormat="1" ht="24" x14ac:dyDescent="0.2">
      <c r="A43" s="79"/>
      <c r="B43" s="59"/>
      <c r="C43" s="31" t="s">
        <v>11</v>
      </c>
      <c r="D43" s="58"/>
      <c r="E43" s="32">
        <f>SUM(F43:J43)</f>
        <v>466232</v>
      </c>
      <c r="F43" s="35">
        <f>SUM(F44:F45)</f>
        <v>92000</v>
      </c>
      <c r="G43" s="35">
        <f>SUM(G44:G45)</f>
        <v>87000</v>
      </c>
      <c r="H43" s="35">
        <f>SUM(H44:H45)</f>
        <v>95744</v>
      </c>
      <c r="I43" s="35">
        <f>SUM(I44:I45)</f>
        <v>95744</v>
      </c>
      <c r="J43" s="35">
        <f>SUM(J44:J45)</f>
        <v>95744</v>
      </c>
      <c r="K43" s="31"/>
      <c r="L43" s="30"/>
      <c r="M43" s="13"/>
      <c r="N43" s="29"/>
      <c r="O43" s="29"/>
      <c r="P43" s="29"/>
      <c r="Q43" s="29"/>
      <c r="R43" s="29"/>
    </row>
    <row r="44" spans="1:18" ht="73.5" customHeight="1" x14ac:dyDescent="0.2">
      <c r="A44" s="21" t="s">
        <v>117</v>
      </c>
      <c r="B44" s="19" t="s">
        <v>39</v>
      </c>
      <c r="C44" s="14" t="s">
        <v>10</v>
      </c>
      <c r="D44" s="42" t="s">
        <v>105</v>
      </c>
      <c r="E44" s="22">
        <f t="shared" ref="E44:E59" si="16">SUM(F44:J44)</f>
        <v>456232</v>
      </c>
      <c r="F44" s="16">
        <v>90000</v>
      </c>
      <c r="G44" s="16">
        <v>85000</v>
      </c>
      <c r="H44" s="16">
        <v>93744</v>
      </c>
      <c r="I44" s="16">
        <v>93744</v>
      </c>
      <c r="J44" s="16">
        <v>93744</v>
      </c>
      <c r="K44" s="17" t="s">
        <v>24</v>
      </c>
      <c r="L44" s="19" t="s">
        <v>31</v>
      </c>
      <c r="M44" s="13"/>
    </row>
    <row r="45" spans="1:18" ht="48" x14ac:dyDescent="0.2">
      <c r="A45" s="14" t="s">
        <v>5</v>
      </c>
      <c r="B45" s="19" t="s">
        <v>20</v>
      </c>
      <c r="C45" s="14" t="s">
        <v>10</v>
      </c>
      <c r="D45" s="42" t="s">
        <v>105</v>
      </c>
      <c r="E45" s="22">
        <f t="shared" si="16"/>
        <v>10000</v>
      </c>
      <c r="F45" s="16">
        <v>2000</v>
      </c>
      <c r="G45" s="16">
        <v>2000</v>
      </c>
      <c r="H45" s="16">
        <v>2000</v>
      </c>
      <c r="I45" s="16">
        <v>2000</v>
      </c>
      <c r="J45" s="16">
        <v>2000</v>
      </c>
      <c r="K45" s="17" t="s">
        <v>24</v>
      </c>
      <c r="L45" s="19" t="s">
        <v>12</v>
      </c>
      <c r="M45" s="13"/>
    </row>
    <row r="46" spans="1:18" ht="24" x14ac:dyDescent="0.2">
      <c r="A46" s="58" t="s">
        <v>61</v>
      </c>
      <c r="B46" s="59" t="s">
        <v>71</v>
      </c>
      <c r="C46" s="31" t="s">
        <v>60</v>
      </c>
      <c r="D46" s="58"/>
      <c r="E46" s="34">
        <f t="shared" si="16"/>
        <v>90901.884624128026</v>
      </c>
      <c r="F46" s="34">
        <f>SUM(F47)</f>
        <v>17139.100000000002</v>
      </c>
      <c r="G46" s="34">
        <f t="shared" ref="G46:J46" si="17">SUM(G47)</f>
        <v>17824.576000000005</v>
      </c>
      <c r="H46" s="34">
        <f t="shared" si="17"/>
        <v>18527.423040000001</v>
      </c>
      <c r="I46" s="34">
        <f t="shared" si="17"/>
        <v>18644.508403200001</v>
      </c>
      <c r="J46" s="34">
        <f t="shared" si="17"/>
        <v>18766.277180928002</v>
      </c>
      <c r="K46" s="58"/>
      <c r="L46" s="59"/>
      <c r="M46" s="13"/>
    </row>
    <row r="47" spans="1:18" ht="24" x14ac:dyDescent="0.2">
      <c r="A47" s="58"/>
      <c r="B47" s="59"/>
      <c r="C47" s="31" t="s">
        <v>10</v>
      </c>
      <c r="D47" s="58"/>
      <c r="E47" s="34">
        <f>SUM(F47:J47)</f>
        <v>90901.884624128026</v>
      </c>
      <c r="F47" s="35">
        <f>SUM(F48:F50)</f>
        <v>17139.100000000002</v>
      </c>
      <c r="G47" s="35">
        <f>SUM(G48:G50)</f>
        <v>17824.576000000005</v>
      </c>
      <c r="H47" s="35">
        <f>SUM(H48:H50)</f>
        <v>18527.423040000001</v>
      </c>
      <c r="I47" s="35">
        <f>SUM(I48:I50)</f>
        <v>18644.508403200001</v>
      </c>
      <c r="J47" s="35">
        <f>SUM(J48:J50)</f>
        <v>18766.277180928002</v>
      </c>
      <c r="K47" s="58"/>
      <c r="L47" s="59"/>
      <c r="M47" s="13"/>
    </row>
    <row r="48" spans="1:18" s="11" customFormat="1" ht="44.25" customHeight="1" x14ac:dyDescent="0.2">
      <c r="A48" s="18" t="s">
        <v>75</v>
      </c>
      <c r="B48" s="19" t="s">
        <v>19</v>
      </c>
      <c r="C48" s="14" t="s">
        <v>10</v>
      </c>
      <c r="D48" s="42" t="s">
        <v>105</v>
      </c>
      <c r="E48" s="22">
        <f t="shared" si="16"/>
        <v>74783.090880000018</v>
      </c>
      <c r="F48" s="16">
        <v>14150.6</v>
      </c>
      <c r="G48" s="16">
        <f>F48*1.04</f>
        <v>14716.624000000002</v>
      </c>
      <c r="H48" s="16">
        <f>G48*1.04</f>
        <v>15305.288960000002</v>
      </c>
      <c r="I48" s="16">
        <f>H48</f>
        <v>15305.288960000002</v>
      </c>
      <c r="J48" s="16">
        <f>I48</f>
        <v>15305.288960000002</v>
      </c>
      <c r="K48" s="17" t="s">
        <v>24</v>
      </c>
      <c r="L48" s="19" t="s">
        <v>13</v>
      </c>
      <c r="M48" s="13"/>
    </row>
    <row r="49" spans="1:13" ht="36" x14ac:dyDescent="0.2">
      <c r="A49" s="14" t="s">
        <v>6</v>
      </c>
      <c r="B49" s="19" t="s">
        <v>21</v>
      </c>
      <c r="C49" s="14" t="s">
        <v>10</v>
      </c>
      <c r="D49" s="42" t="s">
        <v>105</v>
      </c>
      <c r="E49" s="22">
        <f t="shared" si="16"/>
        <v>14658.193744128002</v>
      </c>
      <c r="F49" s="16">
        <v>2706.3</v>
      </c>
      <c r="G49" s="16">
        <f>F49*1.04</f>
        <v>2814.5520000000001</v>
      </c>
      <c r="H49" s="16">
        <f>G49*1.04</f>
        <v>2927.1340800000003</v>
      </c>
      <c r="I49" s="16">
        <f t="shared" ref="I49:J49" si="18">H49*1.04</f>
        <v>3044.2194432000006</v>
      </c>
      <c r="J49" s="16">
        <f t="shared" si="18"/>
        <v>3165.9882209280008</v>
      </c>
      <c r="K49" s="17" t="s">
        <v>24</v>
      </c>
      <c r="L49" s="19" t="s">
        <v>33</v>
      </c>
      <c r="M49" s="13"/>
    </row>
    <row r="50" spans="1:13" ht="48" x14ac:dyDescent="0.2">
      <c r="A50" s="14" t="s">
        <v>118</v>
      </c>
      <c r="B50" s="19" t="s">
        <v>45</v>
      </c>
      <c r="C50" s="14" t="s">
        <v>10</v>
      </c>
      <c r="D50" s="42" t="s">
        <v>105</v>
      </c>
      <c r="E50" s="22">
        <f t="shared" si="16"/>
        <v>1460.6</v>
      </c>
      <c r="F50" s="16">
        <v>282.2</v>
      </c>
      <c r="G50" s="16">
        <v>293.39999999999998</v>
      </c>
      <c r="H50" s="16">
        <v>295</v>
      </c>
      <c r="I50" s="16">
        <v>295</v>
      </c>
      <c r="J50" s="16">
        <v>295</v>
      </c>
      <c r="K50" s="17" t="s">
        <v>24</v>
      </c>
      <c r="L50" s="19" t="s">
        <v>46</v>
      </c>
      <c r="M50" s="13"/>
    </row>
    <row r="51" spans="1:13" ht="24" x14ac:dyDescent="0.2">
      <c r="A51" s="77" t="s">
        <v>63</v>
      </c>
      <c r="B51" s="78" t="s">
        <v>62</v>
      </c>
      <c r="C51" s="31" t="s">
        <v>60</v>
      </c>
      <c r="D51" s="58"/>
      <c r="E51" s="34">
        <f t="shared" si="16"/>
        <v>274392.439438848</v>
      </c>
      <c r="F51" s="34">
        <f>SUM(F52)</f>
        <v>50689.799999999996</v>
      </c>
      <c r="G51" s="34">
        <f t="shared" ref="G51" si="19">SUM(G52)</f>
        <v>52702.031999999999</v>
      </c>
      <c r="H51" s="34">
        <f t="shared" ref="H51" si="20">SUM(H52)</f>
        <v>54794.753279999997</v>
      </c>
      <c r="I51" s="34">
        <f t="shared" ref="I51" si="21">SUM(I52)</f>
        <v>56971.1834112</v>
      </c>
      <c r="J51" s="34">
        <f t="shared" ref="J51" si="22">SUM(J52)</f>
        <v>59234.670747648001</v>
      </c>
      <c r="K51" s="77"/>
      <c r="L51" s="78"/>
      <c r="M51" s="13"/>
    </row>
    <row r="52" spans="1:13" ht="24" x14ac:dyDescent="0.2">
      <c r="A52" s="77"/>
      <c r="B52" s="78"/>
      <c r="C52" s="31" t="s">
        <v>10</v>
      </c>
      <c r="D52" s="58"/>
      <c r="E52" s="34">
        <f>SUM(F52:J52)</f>
        <v>274392.439438848</v>
      </c>
      <c r="F52" s="35">
        <f>SUM(F53:F55)</f>
        <v>50689.799999999996</v>
      </c>
      <c r="G52" s="35">
        <f>SUM(G53:G55)</f>
        <v>52702.031999999999</v>
      </c>
      <c r="H52" s="35">
        <f>SUM(H53:H55)</f>
        <v>54794.753279999997</v>
      </c>
      <c r="I52" s="35">
        <f>SUM(I53:I55)</f>
        <v>56971.1834112</v>
      </c>
      <c r="J52" s="35">
        <f>SUM(J53:J55)</f>
        <v>59234.670747648001</v>
      </c>
      <c r="K52" s="77"/>
      <c r="L52" s="78"/>
      <c r="M52" s="13"/>
    </row>
    <row r="53" spans="1:13" ht="60" x14ac:dyDescent="0.2">
      <c r="A53" s="14" t="s">
        <v>18</v>
      </c>
      <c r="B53" s="19" t="s">
        <v>32</v>
      </c>
      <c r="C53" s="14" t="s">
        <v>10</v>
      </c>
      <c r="D53" s="42" t="s">
        <v>105</v>
      </c>
      <c r="E53" s="22">
        <f t="shared" si="16"/>
        <v>271658.907790336</v>
      </c>
      <c r="F53" s="16">
        <v>50155.6</v>
      </c>
      <c r="G53" s="16">
        <f>F53*1.04</f>
        <v>52161.824000000001</v>
      </c>
      <c r="H53" s="16">
        <f>G53*1.04</f>
        <v>54248.29696</v>
      </c>
      <c r="I53" s="16">
        <f t="shared" ref="I53:J53" si="23">H53*1.04</f>
        <v>56418.228838399998</v>
      </c>
      <c r="J53" s="16">
        <f t="shared" si="23"/>
        <v>58674.957991936004</v>
      </c>
      <c r="K53" s="17" t="s">
        <v>48</v>
      </c>
      <c r="L53" s="19" t="s">
        <v>14</v>
      </c>
      <c r="M53" s="13"/>
    </row>
    <row r="54" spans="1:13" ht="48" x14ac:dyDescent="0.2">
      <c r="A54" s="14" t="s">
        <v>25</v>
      </c>
      <c r="B54" s="19" t="s">
        <v>15</v>
      </c>
      <c r="C54" s="14" t="s">
        <v>10</v>
      </c>
      <c r="D54" s="42" t="s">
        <v>105</v>
      </c>
      <c r="E54" s="22">
        <f t="shared" si="16"/>
        <v>1920</v>
      </c>
      <c r="F54" s="16">
        <v>384</v>
      </c>
      <c r="G54" s="16">
        <v>384</v>
      </c>
      <c r="H54" s="16">
        <v>384</v>
      </c>
      <c r="I54" s="16">
        <v>384</v>
      </c>
      <c r="J54" s="16">
        <v>384</v>
      </c>
      <c r="K54" s="17" t="s">
        <v>82</v>
      </c>
      <c r="L54" s="19" t="s">
        <v>16</v>
      </c>
      <c r="M54" s="13"/>
    </row>
    <row r="55" spans="1:13" s="12" customFormat="1" ht="129" customHeight="1" x14ac:dyDescent="0.2">
      <c r="A55" s="18" t="s">
        <v>65</v>
      </c>
      <c r="B55" s="19" t="s">
        <v>43</v>
      </c>
      <c r="C55" s="14" t="s">
        <v>10</v>
      </c>
      <c r="D55" s="42" t="s">
        <v>105</v>
      </c>
      <c r="E55" s="22">
        <f t="shared" si="16"/>
        <v>813.53164851200006</v>
      </c>
      <c r="F55" s="16">
        <v>150.19999999999999</v>
      </c>
      <c r="G55" s="16">
        <f>F55*1.04</f>
        <v>156.208</v>
      </c>
      <c r="H55" s="16">
        <f>G55*1.04</f>
        <v>162.45632000000001</v>
      </c>
      <c r="I55" s="16">
        <f t="shared" ref="I55:J55" si="24">H55*1.04</f>
        <v>168.95457280000002</v>
      </c>
      <c r="J55" s="16">
        <f t="shared" si="24"/>
        <v>175.71275571200002</v>
      </c>
      <c r="K55" s="17" t="s">
        <v>24</v>
      </c>
      <c r="L55" s="19" t="s">
        <v>42</v>
      </c>
      <c r="M55" s="23"/>
    </row>
    <row r="56" spans="1:13" s="12" customFormat="1" ht="37.5" customHeight="1" x14ac:dyDescent="0.2">
      <c r="A56" s="58" t="s">
        <v>74</v>
      </c>
      <c r="B56" s="59" t="s">
        <v>64</v>
      </c>
      <c r="C56" s="31" t="s">
        <v>60</v>
      </c>
      <c r="D56" s="58"/>
      <c r="E56" s="34">
        <f t="shared" si="16"/>
        <v>24969.788633856006</v>
      </c>
      <c r="F56" s="34">
        <f>SUM(F57)</f>
        <v>4610.1000000000004</v>
      </c>
      <c r="G56" s="34">
        <f t="shared" ref="G56" si="25">SUM(G57)</f>
        <v>4794.5040000000008</v>
      </c>
      <c r="H56" s="34">
        <f t="shared" ref="H56" si="26">SUM(H57)</f>
        <v>4986.2841600000011</v>
      </c>
      <c r="I56" s="34">
        <f t="shared" ref="I56" si="27">SUM(I57)</f>
        <v>5185.7355264000016</v>
      </c>
      <c r="J56" s="34">
        <f t="shared" ref="J56" si="28">SUM(J57)</f>
        <v>5393.1649474560018</v>
      </c>
      <c r="K56" s="58"/>
      <c r="L56" s="59"/>
      <c r="M56" s="23"/>
    </row>
    <row r="57" spans="1:13" s="12" customFormat="1" ht="34.5" customHeight="1" x14ac:dyDescent="0.2">
      <c r="A57" s="58"/>
      <c r="B57" s="59"/>
      <c r="C57" s="31" t="s">
        <v>10</v>
      </c>
      <c r="D57" s="58"/>
      <c r="E57" s="34">
        <f>SUM(F57:J57)</f>
        <v>24969.788633856006</v>
      </c>
      <c r="F57" s="35">
        <f>SUM(F58:F58)</f>
        <v>4610.1000000000004</v>
      </c>
      <c r="G57" s="35">
        <f>SUM(G58:G58)</f>
        <v>4794.5040000000008</v>
      </c>
      <c r="H57" s="35">
        <f>SUM(H58:H58)</f>
        <v>4986.2841600000011</v>
      </c>
      <c r="I57" s="35">
        <f>SUM(I58:I58)</f>
        <v>5185.7355264000016</v>
      </c>
      <c r="J57" s="35">
        <f>SUM(J58:J58)</f>
        <v>5393.1649474560018</v>
      </c>
      <c r="K57" s="58"/>
      <c r="L57" s="59"/>
      <c r="M57" s="23"/>
    </row>
    <row r="58" spans="1:13" s="12" customFormat="1" ht="52.5" customHeight="1" x14ac:dyDescent="0.2">
      <c r="A58" s="44" t="s">
        <v>47</v>
      </c>
      <c r="B58" s="43" t="s">
        <v>51</v>
      </c>
      <c r="C58" s="14" t="s">
        <v>10</v>
      </c>
      <c r="D58" s="42" t="s">
        <v>105</v>
      </c>
      <c r="E58" s="22">
        <f t="shared" si="16"/>
        <v>24969.788633856006</v>
      </c>
      <c r="F58" s="16">
        <v>4610.1000000000004</v>
      </c>
      <c r="G58" s="16">
        <f>F58*1.04</f>
        <v>4794.5040000000008</v>
      </c>
      <c r="H58" s="16">
        <f>G58*1.04</f>
        <v>4986.2841600000011</v>
      </c>
      <c r="I58" s="16">
        <f t="shared" ref="I58:J58" si="29">H58*1.04</f>
        <v>5185.7355264000016</v>
      </c>
      <c r="J58" s="16">
        <f t="shared" si="29"/>
        <v>5393.1649474560018</v>
      </c>
      <c r="K58" s="17" t="s">
        <v>24</v>
      </c>
      <c r="L58" s="19" t="s">
        <v>40</v>
      </c>
      <c r="M58" s="23"/>
    </row>
    <row r="59" spans="1:13" s="12" customFormat="1" ht="24" x14ac:dyDescent="0.2">
      <c r="A59" s="60" t="s">
        <v>69</v>
      </c>
      <c r="B59" s="59" t="s">
        <v>66</v>
      </c>
      <c r="C59" s="31" t="s">
        <v>60</v>
      </c>
      <c r="D59" s="58"/>
      <c r="E59" s="34">
        <f t="shared" si="16"/>
        <v>113755.40000000001</v>
      </c>
      <c r="F59" s="34">
        <f>SUM(F60)</f>
        <v>21700</v>
      </c>
      <c r="G59" s="34">
        <f t="shared" ref="G59" si="30">SUM(G60)</f>
        <v>22435</v>
      </c>
      <c r="H59" s="34">
        <f t="shared" ref="H59" si="31">SUM(H60)</f>
        <v>23206.799999999999</v>
      </c>
      <c r="I59" s="34">
        <f t="shared" ref="I59" si="32">SUM(I60)</f>
        <v>23206.799999999999</v>
      </c>
      <c r="J59" s="34">
        <f t="shared" ref="J59" si="33">SUM(J60)</f>
        <v>23206.799999999999</v>
      </c>
      <c r="K59" s="58"/>
      <c r="L59" s="59"/>
      <c r="M59" s="23"/>
    </row>
    <row r="60" spans="1:13" s="12" customFormat="1" ht="24" x14ac:dyDescent="0.2">
      <c r="A60" s="60"/>
      <c r="B60" s="59"/>
      <c r="C60" s="31" t="s">
        <v>10</v>
      </c>
      <c r="D60" s="58"/>
      <c r="E60" s="34">
        <f>SUM(F60:J60)</f>
        <v>113755.40000000001</v>
      </c>
      <c r="F60" s="35">
        <f>F61+F62</f>
        <v>21700</v>
      </c>
      <c r="G60" s="35">
        <f>G61+G62</f>
        <v>22435</v>
      </c>
      <c r="H60" s="35">
        <f>H61+H62</f>
        <v>23206.799999999999</v>
      </c>
      <c r="I60" s="35">
        <f>I61+I62</f>
        <v>23206.799999999999</v>
      </c>
      <c r="J60" s="35">
        <f>J61+J62</f>
        <v>23206.799999999999</v>
      </c>
      <c r="K60" s="58"/>
      <c r="L60" s="59"/>
      <c r="M60" s="23"/>
    </row>
    <row r="61" spans="1:13" ht="82.5" customHeight="1" x14ac:dyDescent="0.2">
      <c r="A61" s="14" t="s">
        <v>70</v>
      </c>
      <c r="B61" s="17" t="s">
        <v>101</v>
      </c>
      <c r="C61" s="14" t="s">
        <v>11</v>
      </c>
      <c r="D61" s="42" t="s">
        <v>106</v>
      </c>
      <c r="E61" s="15">
        <f>F61+G61+H61+I61+J61</f>
        <v>78755.400000000009</v>
      </c>
      <c r="F61" s="20">
        <v>14700</v>
      </c>
      <c r="G61" s="20">
        <v>15435</v>
      </c>
      <c r="H61" s="20">
        <v>16206.8</v>
      </c>
      <c r="I61" s="20">
        <v>16206.8</v>
      </c>
      <c r="J61" s="20">
        <v>16206.8</v>
      </c>
      <c r="K61" s="48" t="s">
        <v>100</v>
      </c>
      <c r="L61" s="17" t="s">
        <v>99</v>
      </c>
      <c r="M61" s="13"/>
    </row>
    <row r="62" spans="1:13" ht="90" customHeight="1" x14ac:dyDescent="0.2">
      <c r="A62" s="14" t="s">
        <v>119</v>
      </c>
      <c r="B62" s="17" t="s">
        <v>102</v>
      </c>
      <c r="C62" s="14" t="s">
        <v>11</v>
      </c>
      <c r="D62" s="42" t="s">
        <v>106</v>
      </c>
      <c r="E62" s="15">
        <f>F62+G62+H62+I62+J62</f>
        <v>35000</v>
      </c>
      <c r="F62" s="20">
        <v>7000</v>
      </c>
      <c r="G62" s="20">
        <v>7000</v>
      </c>
      <c r="H62" s="20">
        <v>7000</v>
      </c>
      <c r="I62" s="20">
        <v>7000</v>
      </c>
      <c r="J62" s="20">
        <v>7000</v>
      </c>
      <c r="K62" s="48" t="s">
        <v>100</v>
      </c>
      <c r="L62" s="17" t="s">
        <v>67</v>
      </c>
      <c r="M62" s="13"/>
    </row>
    <row r="63" spans="1:13" ht="24.75" customHeight="1" x14ac:dyDescent="0.2">
      <c r="A63" s="58" t="s">
        <v>83</v>
      </c>
      <c r="B63" s="59" t="s">
        <v>85</v>
      </c>
      <c r="C63" s="31" t="s">
        <v>60</v>
      </c>
      <c r="D63" s="58"/>
      <c r="E63" s="32">
        <f>SUM(F63:J63)</f>
        <v>395541.57901491201</v>
      </c>
      <c r="F63" s="32">
        <f>F64</f>
        <v>73027.7</v>
      </c>
      <c r="G63" s="32">
        <f t="shared" ref="G63:J63" si="34">G64</f>
        <v>75948.808000000005</v>
      </c>
      <c r="H63" s="32">
        <f t="shared" si="34"/>
        <v>78986.760320000001</v>
      </c>
      <c r="I63" s="32">
        <f t="shared" si="34"/>
        <v>82146.230732800002</v>
      </c>
      <c r="J63" s="32">
        <f t="shared" si="34"/>
        <v>85432.07996211201</v>
      </c>
      <c r="K63" s="55"/>
      <c r="L63" s="55"/>
      <c r="M63" s="13"/>
    </row>
    <row r="64" spans="1:13" ht="24" customHeight="1" x14ac:dyDescent="0.2">
      <c r="A64" s="58"/>
      <c r="B64" s="59"/>
      <c r="C64" s="31" t="s">
        <v>10</v>
      </c>
      <c r="D64" s="58"/>
      <c r="E64" s="32">
        <f>SUM(F64:J64)</f>
        <v>395541.57901491201</v>
      </c>
      <c r="F64" s="33">
        <f>F65</f>
        <v>73027.7</v>
      </c>
      <c r="G64" s="33">
        <f t="shared" ref="G64:J64" si="35">G65</f>
        <v>75948.808000000005</v>
      </c>
      <c r="H64" s="33">
        <f t="shared" si="35"/>
        <v>78986.760320000001</v>
      </c>
      <c r="I64" s="33">
        <f t="shared" si="35"/>
        <v>82146.230732800002</v>
      </c>
      <c r="J64" s="33">
        <f t="shared" si="35"/>
        <v>85432.07996211201</v>
      </c>
      <c r="K64" s="57"/>
      <c r="L64" s="57"/>
      <c r="M64" s="13"/>
    </row>
    <row r="65" spans="1:13" ht="84.75" customHeight="1" x14ac:dyDescent="0.2">
      <c r="A65" s="14" t="s">
        <v>84</v>
      </c>
      <c r="B65" s="17" t="s">
        <v>86</v>
      </c>
      <c r="C65" s="14" t="s">
        <v>11</v>
      </c>
      <c r="D65" s="42" t="s">
        <v>105</v>
      </c>
      <c r="E65" s="15">
        <f>SUM(F65:J65)</f>
        <v>395541.57901491201</v>
      </c>
      <c r="F65" s="20">
        <v>73027.7</v>
      </c>
      <c r="G65" s="20">
        <f>F65*1.04</f>
        <v>75948.808000000005</v>
      </c>
      <c r="H65" s="20">
        <f>G65*1.04</f>
        <v>78986.760320000001</v>
      </c>
      <c r="I65" s="20">
        <f t="shared" ref="I65:J65" si="36">H65*1.04</f>
        <v>82146.230732800002</v>
      </c>
      <c r="J65" s="20">
        <f t="shared" si="36"/>
        <v>85432.07996211201</v>
      </c>
      <c r="K65" s="17" t="s">
        <v>24</v>
      </c>
      <c r="L65" s="17" t="s">
        <v>99</v>
      </c>
      <c r="M65" s="13"/>
    </row>
    <row r="66" spans="1:13" ht="24.75" customHeight="1" x14ac:dyDescent="0.2">
      <c r="A66" s="53" t="s">
        <v>87</v>
      </c>
      <c r="B66" s="55" t="s">
        <v>93</v>
      </c>
      <c r="C66" s="31" t="s">
        <v>60</v>
      </c>
      <c r="D66" s="53"/>
      <c r="E66" s="32">
        <f>E67</f>
        <v>37500</v>
      </c>
      <c r="F66" s="32">
        <f t="shared" ref="F66:J66" si="37">F67</f>
        <v>7500</v>
      </c>
      <c r="G66" s="32">
        <f t="shared" si="37"/>
        <v>7500</v>
      </c>
      <c r="H66" s="32">
        <f t="shared" si="37"/>
        <v>7500</v>
      </c>
      <c r="I66" s="32">
        <f t="shared" si="37"/>
        <v>7500</v>
      </c>
      <c r="J66" s="32">
        <f t="shared" si="37"/>
        <v>7500</v>
      </c>
      <c r="K66" s="55"/>
      <c r="L66" s="55"/>
      <c r="M66" s="13"/>
    </row>
    <row r="67" spans="1:13" ht="25.5" customHeight="1" x14ac:dyDescent="0.2">
      <c r="A67" s="54"/>
      <c r="B67" s="56"/>
      <c r="C67" s="31" t="s">
        <v>10</v>
      </c>
      <c r="D67" s="54"/>
      <c r="E67" s="32">
        <f>E68+E69</f>
        <v>37500</v>
      </c>
      <c r="F67" s="33">
        <f t="shared" ref="F67:J67" si="38">F68+F69</f>
        <v>7500</v>
      </c>
      <c r="G67" s="33">
        <f t="shared" si="38"/>
        <v>7500</v>
      </c>
      <c r="H67" s="33">
        <f t="shared" si="38"/>
        <v>7500</v>
      </c>
      <c r="I67" s="33">
        <f t="shared" si="38"/>
        <v>7500</v>
      </c>
      <c r="J67" s="33">
        <f t="shared" si="38"/>
        <v>7500</v>
      </c>
      <c r="K67" s="57"/>
      <c r="L67" s="57"/>
      <c r="M67" s="13"/>
    </row>
    <row r="68" spans="1:13" ht="77.25" customHeight="1" x14ac:dyDescent="0.2">
      <c r="A68" s="18" t="s">
        <v>88</v>
      </c>
      <c r="B68" s="17" t="s">
        <v>94</v>
      </c>
      <c r="C68" s="14" t="s">
        <v>11</v>
      </c>
      <c r="D68" s="42" t="s">
        <v>107</v>
      </c>
      <c r="E68" s="15">
        <f>F68+G68+H68+I68+J68</f>
        <v>34139.5</v>
      </c>
      <c r="F68" s="20">
        <v>6827.9</v>
      </c>
      <c r="G68" s="20">
        <v>6827.9</v>
      </c>
      <c r="H68" s="20">
        <v>6827.9</v>
      </c>
      <c r="I68" s="20">
        <v>6827.9</v>
      </c>
      <c r="J68" s="20">
        <v>6827.9</v>
      </c>
      <c r="K68" s="14" t="s">
        <v>95</v>
      </c>
      <c r="L68" s="17" t="s">
        <v>99</v>
      </c>
      <c r="M68" s="13"/>
    </row>
    <row r="69" spans="1:13" ht="55.5" customHeight="1" x14ac:dyDescent="0.2">
      <c r="A69" s="14" t="s">
        <v>120</v>
      </c>
      <c r="B69" s="17" t="s">
        <v>96</v>
      </c>
      <c r="C69" s="14" t="s">
        <v>11</v>
      </c>
      <c r="D69" s="42" t="s">
        <v>107</v>
      </c>
      <c r="E69" s="15">
        <f>F69+G69+H69+I69+J69</f>
        <v>3360.5</v>
      </c>
      <c r="F69" s="20">
        <v>672.1</v>
      </c>
      <c r="G69" s="20">
        <v>672.1</v>
      </c>
      <c r="H69" s="20">
        <v>672.1</v>
      </c>
      <c r="I69" s="20">
        <v>672.1</v>
      </c>
      <c r="J69" s="20">
        <v>672.1</v>
      </c>
      <c r="K69" s="14" t="s">
        <v>95</v>
      </c>
      <c r="L69" s="17" t="s">
        <v>97</v>
      </c>
      <c r="M69" s="13"/>
    </row>
    <row r="70" spans="1:13" ht="24" x14ac:dyDescent="0.2">
      <c r="A70" s="36"/>
      <c r="B70" s="37" t="s">
        <v>78</v>
      </c>
      <c r="C70" s="36"/>
      <c r="D70" s="36"/>
      <c r="E70" s="24">
        <f>SUM(F70:J70)</f>
        <v>1663738.0917117442</v>
      </c>
      <c r="F70" s="24">
        <f>F71+F73</f>
        <v>336472.60000000003</v>
      </c>
      <c r="G70" s="24">
        <f>G71+G73</f>
        <v>314637.92000000004</v>
      </c>
      <c r="H70" s="24">
        <f>H71+H73</f>
        <v>331804.72080000001</v>
      </c>
      <c r="I70" s="24">
        <f>I71+I73</f>
        <v>337467.15807360003</v>
      </c>
      <c r="J70" s="24">
        <f>J71+J73</f>
        <v>343355.69283814402</v>
      </c>
      <c r="K70" s="36"/>
      <c r="L70" s="37"/>
      <c r="M70" s="13"/>
    </row>
    <row r="71" spans="1:13" x14ac:dyDescent="0.2">
      <c r="A71" s="36"/>
      <c r="B71" s="37" t="s">
        <v>11</v>
      </c>
      <c r="C71" s="36"/>
      <c r="D71" s="36"/>
      <c r="E71" s="24">
        <f>F71+G71+H71+I71+J71</f>
        <v>1639478.6917117443</v>
      </c>
      <c r="F71" s="24">
        <f>F25+F31+F35+F43+F47+F52+F57+F60+F64+F67</f>
        <v>312213.2</v>
      </c>
      <c r="G71" s="24">
        <f>G25+G31+G35+G43+G47+G52+G57+G60+G64+G67</f>
        <v>314637.92000000004</v>
      </c>
      <c r="H71" s="24">
        <f>H25+H31+H35+H43+H47+H52+H57+H60+H64+H67</f>
        <v>331804.72080000001</v>
      </c>
      <c r="I71" s="24">
        <f>I25+I31+I35+I43+I47+I52+I57+I60+I64+I67</f>
        <v>337467.15807360003</v>
      </c>
      <c r="J71" s="24">
        <f>J25+J31+J35+J43+J47+J52+J57+J60+J64+J67</f>
        <v>343355.69283814402</v>
      </c>
      <c r="K71" s="36"/>
      <c r="L71" s="37"/>
      <c r="M71" s="38"/>
    </row>
    <row r="72" spans="1:13" ht="24" hidden="1" x14ac:dyDescent="0.2">
      <c r="A72" s="36"/>
      <c r="B72" s="37" t="s">
        <v>41</v>
      </c>
      <c r="C72" s="36"/>
      <c r="D72" s="36"/>
      <c r="E72" s="24" t="e">
        <f>SUM(F72:J72)</f>
        <v>#REF!</v>
      </c>
      <c r="F72" s="24" t="e">
        <f>#REF!</f>
        <v>#REF!</v>
      </c>
      <c r="G72" s="24" t="e">
        <f>#REF!</f>
        <v>#REF!</v>
      </c>
      <c r="H72" s="24" t="e">
        <f>#REF!</f>
        <v>#REF!</v>
      </c>
      <c r="I72" s="24" t="e">
        <f>#REF!</f>
        <v>#REF!</v>
      </c>
      <c r="J72" s="24" t="e">
        <f>#REF!</f>
        <v>#REF!</v>
      </c>
      <c r="K72" s="36"/>
      <c r="L72" s="37"/>
      <c r="M72" s="13"/>
    </row>
    <row r="73" spans="1:13" ht="24" customHeight="1" x14ac:dyDescent="0.2">
      <c r="A73" s="36"/>
      <c r="B73" s="37" t="s">
        <v>68</v>
      </c>
      <c r="C73" s="36"/>
      <c r="D73" s="36"/>
      <c r="E73" s="24">
        <f>SUM(F73:J73)</f>
        <v>24259.4</v>
      </c>
      <c r="F73" s="24">
        <f>F33</f>
        <v>24259.4</v>
      </c>
      <c r="G73" s="24">
        <v>0</v>
      </c>
      <c r="H73" s="24">
        <v>0</v>
      </c>
      <c r="I73" s="24">
        <v>0</v>
      </c>
      <c r="J73" s="24">
        <v>0</v>
      </c>
      <c r="K73" s="24"/>
      <c r="L73" s="37"/>
      <c r="M73" s="13"/>
    </row>
    <row r="74" spans="1:13" x14ac:dyDescent="0.2">
      <c r="A74" s="25"/>
      <c r="B74" s="26" t="s">
        <v>23</v>
      </c>
      <c r="C74" s="45"/>
      <c r="D74" s="45"/>
      <c r="E74" s="27">
        <f>E75+E78</f>
        <v>1696555.9917117441</v>
      </c>
      <c r="F74" s="27">
        <f t="shared" ref="F74:J74" si="39">F75+F78</f>
        <v>336472.60000000003</v>
      </c>
      <c r="G74" s="27">
        <f t="shared" si="39"/>
        <v>331190.52000000008</v>
      </c>
      <c r="H74" s="27">
        <f t="shared" si="39"/>
        <v>348070.0208</v>
      </c>
      <c r="I74" s="27">
        <f t="shared" si="39"/>
        <v>337467.15807360003</v>
      </c>
      <c r="J74" s="27">
        <f t="shared" si="39"/>
        <v>343355.69283814402</v>
      </c>
      <c r="K74" s="76"/>
      <c r="L74" s="76"/>
    </row>
    <row r="75" spans="1:13" x14ac:dyDescent="0.2">
      <c r="A75" s="25"/>
      <c r="B75" s="46" t="s">
        <v>11</v>
      </c>
      <c r="C75" s="25"/>
      <c r="D75" s="25"/>
      <c r="E75" s="27">
        <f>SUM(F75:J75)</f>
        <v>1641558.0917117442</v>
      </c>
      <c r="F75" s="27">
        <f>F22+F71</f>
        <v>312213.2</v>
      </c>
      <c r="G75" s="27">
        <f>G22+G71</f>
        <v>315796.62000000005</v>
      </c>
      <c r="H75" s="27">
        <f>H22+H71</f>
        <v>332725.42080000002</v>
      </c>
      <c r="I75" s="27">
        <f>I22+I71</f>
        <v>337467.15807360003</v>
      </c>
      <c r="J75" s="27">
        <f>J22+J71</f>
        <v>343355.69283814402</v>
      </c>
      <c r="K75" s="76"/>
      <c r="L75" s="76"/>
    </row>
    <row r="76" spans="1:13" hidden="1" x14ac:dyDescent="0.2">
      <c r="A76" s="25"/>
      <c r="B76" s="46" t="s">
        <v>55</v>
      </c>
      <c r="C76" s="25"/>
      <c r="D76" s="25"/>
      <c r="E76" s="27" t="e">
        <f>SUM(F76:J76)</f>
        <v>#REF!</v>
      </c>
      <c r="F76" s="27" t="e">
        <f>#REF!</f>
        <v>#REF!</v>
      </c>
      <c r="G76" s="27" t="e">
        <f>#REF!</f>
        <v>#REF!</v>
      </c>
      <c r="H76" s="27" t="e">
        <f>#REF!</f>
        <v>#REF!</v>
      </c>
      <c r="I76" s="27" t="e">
        <f>#REF!</f>
        <v>#REF!</v>
      </c>
      <c r="J76" s="27" t="e">
        <f>#REF!</f>
        <v>#REF!</v>
      </c>
      <c r="K76" s="76"/>
      <c r="L76" s="76"/>
    </row>
    <row r="77" spans="1:13" ht="24" hidden="1" x14ac:dyDescent="0.2">
      <c r="A77" s="25"/>
      <c r="B77" s="26" t="s">
        <v>41</v>
      </c>
      <c r="C77" s="25"/>
      <c r="D77" s="25"/>
      <c r="E77" s="27" t="e">
        <f>SUM(F77:J77)</f>
        <v>#REF!</v>
      </c>
      <c r="F77" s="27" t="e">
        <f>F72</f>
        <v>#REF!</v>
      </c>
      <c r="G77" s="27" t="e">
        <f t="shared" ref="G77:J77" si="40">G72</f>
        <v>#REF!</v>
      </c>
      <c r="H77" s="27" t="e">
        <f t="shared" si="40"/>
        <v>#REF!</v>
      </c>
      <c r="I77" s="27" t="e">
        <f t="shared" si="40"/>
        <v>#REF!</v>
      </c>
      <c r="J77" s="27" t="e">
        <f t="shared" si="40"/>
        <v>#REF!</v>
      </c>
      <c r="K77" s="76"/>
      <c r="L77" s="76"/>
    </row>
    <row r="78" spans="1:13" ht="24" x14ac:dyDescent="0.2">
      <c r="A78" s="47"/>
      <c r="B78" s="26" t="s">
        <v>68</v>
      </c>
      <c r="C78" s="47"/>
      <c r="D78" s="47"/>
      <c r="E78" s="27">
        <f>SUM(F78:J78)</f>
        <v>54997.9</v>
      </c>
      <c r="F78" s="27">
        <f>F21+F73</f>
        <v>24259.4</v>
      </c>
      <c r="G78" s="27">
        <f>G21+G73</f>
        <v>15393.9</v>
      </c>
      <c r="H78" s="27">
        <f>H21+H73</f>
        <v>15344.6</v>
      </c>
      <c r="I78" s="27">
        <f>I21+I73</f>
        <v>0</v>
      </c>
      <c r="J78" s="27">
        <f>J21+J73</f>
        <v>0</v>
      </c>
      <c r="K78" s="76"/>
      <c r="L78" s="76"/>
    </row>
    <row r="79" spans="1:13" ht="37.5" customHeight="1" x14ac:dyDescent="0.2"/>
    <row r="80" spans="1:13" ht="76.5" customHeight="1" x14ac:dyDescent="0.2">
      <c r="E80" s="50"/>
      <c r="F80" s="50"/>
    </row>
    <row r="81" spans="1:12" ht="44.25" customHeight="1" x14ac:dyDescent="0.2"/>
    <row r="82" spans="1:12" s="12" customFormat="1" ht="21.75" customHeight="1" x14ac:dyDescent="0.2">
      <c r="A82" s="3"/>
      <c r="B82" s="3"/>
      <c r="C82" s="3"/>
      <c r="D82" s="3"/>
      <c r="E82" s="3"/>
      <c r="F82" s="3"/>
      <c r="G82" s="3"/>
      <c r="H82" s="11"/>
      <c r="I82" s="11"/>
      <c r="J82" s="11"/>
      <c r="K82" s="3"/>
      <c r="L82" s="3"/>
    </row>
    <row r="83" spans="1:12" ht="25.5" customHeight="1" x14ac:dyDescent="0.2"/>
    <row r="84" spans="1:12" ht="33" customHeight="1" x14ac:dyDescent="0.2"/>
    <row r="85" spans="1:12" ht="42.75" customHeight="1" x14ac:dyDescent="0.2"/>
    <row r="86" spans="1:12" ht="13.5" customHeight="1" x14ac:dyDescent="0.2"/>
    <row r="87" spans="1:12" ht="42.75" customHeight="1" x14ac:dyDescent="0.2"/>
    <row r="88" spans="1:12" ht="20.100000000000001" customHeight="1" x14ac:dyDescent="0.2"/>
  </sheetData>
  <mergeCells count="85">
    <mergeCell ref="K74:K78"/>
    <mergeCell ref="L74:L78"/>
    <mergeCell ref="A23:L23"/>
    <mergeCell ref="A24:A25"/>
    <mergeCell ref="B24:B25"/>
    <mergeCell ref="K24:K25"/>
    <mergeCell ref="L24:L25"/>
    <mergeCell ref="A51:A52"/>
    <mergeCell ref="B51:B52"/>
    <mergeCell ref="K51:K52"/>
    <mergeCell ref="L51:L52"/>
    <mergeCell ref="A46:A47"/>
    <mergeCell ref="B46:B47"/>
    <mergeCell ref="L46:L47"/>
    <mergeCell ref="K46:K47"/>
    <mergeCell ref="A42:A43"/>
    <mergeCell ref="A13:L13"/>
    <mergeCell ref="K20:K22"/>
    <mergeCell ref="L20:L22"/>
    <mergeCell ref="A34:A35"/>
    <mergeCell ref="B34:B35"/>
    <mergeCell ref="L34:L35"/>
    <mergeCell ref="L32:L33"/>
    <mergeCell ref="D32:D33"/>
    <mergeCell ref="D34:D35"/>
    <mergeCell ref="A17:A19"/>
    <mergeCell ref="D17:D19"/>
    <mergeCell ref="D24:D25"/>
    <mergeCell ref="K17:K19"/>
    <mergeCell ref="B14:B16"/>
    <mergeCell ref="A14:A16"/>
    <mergeCell ref="D14:D16"/>
    <mergeCell ref="N26:Q26"/>
    <mergeCell ref="A29:A31"/>
    <mergeCell ref="B29:B31"/>
    <mergeCell ref="K29:K31"/>
    <mergeCell ref="L29:L31"/>
    <mergeCell ref="D29:D31"/>
    <mergeCell ref="G1:L1"/>
    <mergeCell ref="A9:L9"/>
    <mergeCell ref="K10:K11"/>
    <mergeCell ref="E10:E11"/>
    <mergeCell ref="D10:D11"/>
    <mergeCell ref="B10:B11"/>
    <mergeCell ref="G2:L2"/>
    <mergeCell ref="A6:L6"/>
    <mergeCell ref="A7:L7"/>
    <mergeCell ref="A8:L8"/>
    <mergeCell ref="G3:L3"/>
    <mergeCell ref="L10:L11"/>
    <mergeCell ref="C10:C11"/>
    <mergeCell ref="A10:A11"/>
    <mergeCell ref="F10:J10"/>
    <mergeCell ref="K14:K16"/>
    <mergeCell ref="B17:B19"/>
    <mergeCell ref="L17:L19"/>
    <mergeCell ref="L14:L16"/>
    <mergeCell ref="L66:L67"/>
    <mergeCell ref="K63:K64"/>
    <mergeCell ref="L63:L64"/>
    <mergeCell ref="L59:L60"/>
    <mergeCell ref="L56:L57"/>
    <mergeCell ref="B56:B57"/>
    <mergeCell ref="K56:K57"/>
    <mergeCell ref="A59:A60"/>
    <mergeCell ref="B59:B60"/>
    <mergeCell ref="K59:K60"/>
    <mergeCell ref="D56:D57"/>
    <mergeCell ref="D59:D60"/>
    <mergeCell ref="A32:A33"/>
    <mergeCell ref="B32:B33"/>
    <mergeCell ref="K32:K33"/>
    <mergeCell ref="A66:A67"/>
    <mergeCell ref="B66:B67"/>
    <mergeCell ref="D66:D67"/>
    <mergeCell ref="K66:K67"/>
    <mergeCell ref="D51:D52"/>
    <mergeCell ref="D46:D47"/>
    <mergeCell ref="K34:K35"/>
    <mergeCell ref="B42:B43"/>
    <mergeCell ref="D42:D43"/>
    <mergeCell ref="A63:A64"/>
    <mergeCell ref="B63:B64"/>
    <mergeCell ref="D63:D64"/>
    <mergeCell ref="A56:A57"/>
  </mergeCells>
  <phoneticPr fontId="0" type="noConversion"/>
  <pageMargins left="0.7" right="0.7" top="0.75" bottom="0.75" header="0.3" footer="0.3"/>
  <pageSetup paperSize="9" scale="94" fitToHeight="7" orientation="landscape" r:id="rId1"/>
  <headerFooter alignWithMargins="0"/>
  <rowBreaks count="2" manualBreakCount="2">
    <brk id="55" max="15" man="1"/>
    <brk id="62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Лещев Олег Витальевич ООП Б-2016 ГМУ</cp:lastModifiedBy>
  <cp:lastPrinted>2025-09-08T07:22:28Z</cp:lastPrinted>
  <dcterms:created xsi:type="dcterms:W3CDTF">1996-10-08T23:32:33Z</dcterms:created>
  <dcterms:modified xsi:type="dcterms:W3CDTF">2025-09-08T12:15:15Z</dcterms:modified>
</cp:coreProperties>
</file>